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Analitika\JAVNA NAROČILA\Javna naročila MK\2025\ZDRAVSTVENI MATERIAL\4. POPRAVEK RD 19.9\"/>
    </mc:Choice>
  </mc:AlternateContent>
  <bookViews>
    <workbookView xWindow="0" yWindow="0" windowWidth="28800" windowHeight="12135"/>
  </bookViews>
  <sheets>
    <sheet name="List1" sheetId="1" r:id="rId1"/>
  </sheets>
  <definedNames>
    <definedName name="_xlnm.Print_Area" localSheetId="0">List1!$A$442:$R$459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09" i="1" l="1"/>
  <c r="P409" i="1" s="1"/>
  <c r="R409" i="1" s="1"/>
  <c r="Q409" i="1"/>
  <c r="O410" i="1"/>
  <c r="P410" i="1" s="1"/>
  <c r="R410" i="1" s="1"/>
  <c r="Q410" i="1"/>
  <c r="O411" i="1"/>
  <c r="P411" i="1" s="1"/>
  <c r="R411" i="1" s="1"/>
  <c r="Q411" i="1"/>
  <c r="O16" i="1"/>
  <c r="O161" i="1" l="1"/>
  <c r="P161" i="1" s="1"/>
  <c r="R161" i="1" s="1"/>
  <c r="Q161" i="1"/>
  <c r="Q521" i="1" l="1"/>
  <c r="O521" i="1"/>
  <c r="P521" i="1" s="1"/>
  <c r="R521" i="1" s="1"/>
  <c r="Q520" i="1"/>
  <c r="O520" i="1"/>
  <c r="P520" i="1" s="1"/>
  <c r="R520" i="1" s="1"/>
  <c r="Q519" i="1"/>
  <c r="O519" i="1"/>
  <c r="P519" i="1" s="1"/>
  <c r="R519" i="1" s="1"/>
  <c r="Q518" i="1"/>
  <c r="O518" i="1"/>
  <c r="P518" i="1" s="1"/>
  <c r="R518" i="1" s="1"/>
  <c r="Q517" i="1"/>
  <c r="O517" i="1"/>
  <c r="P517" i="1" s="1"/>
  <c r="R517" i="1" s="1"/>
  <c r="Q516" i="1"/>
  <c r="O516" i="1"/>
  <c r="P516" i="1" s="1"/>
  <c r="R516" i="1" s="1"/>
  <c r="Q504" i="1"/>
  <c r="O504" i="1"/>
  <c r="P504" i="1" s="1"/>
  <c r="R504" i="1" s="1"/>
  <c r="Q503" i="1"/>
  <c r="O503" i="1"/>
  <c r="P503" i="1" s="1"/>
  <c r="R503" i="1" s="1"/>
  <c r="Q502" i="1"/>
  <c r="O502" i="1"/>
  <c r="P502" i="1" s="1"/>
  <c r="R502" i="1" s="1"/>
  <c r="Q501" i="1"/>
  <c r="O501" i="1"/>
  <c r="P501" i="1" s="1"/>
  <c r="R501" i="1" s="1"/>
  <c r="Q500" i="1"/>
  <c r="O500" i="1"/>
  <c r="P500" i="1" s="1"/>
  <c r="R500" i="1" s="1"/>
  <c r="Q499" i="1"/>
  <c r="O499" i="1"/>
  <c r="P499" i="1" s="1"/>
  <c r="R499" i="1" s="1"/>
  <c r="Q498" i="1"/>
  <c r="O498" i="1"/>
  <c r="P498" i="1" s="1"/>
  <c r="R498" i="1" s="1"/>
  <c r="Q487" i="1"/>
  <c r="O487" i="1"/>
  <c r="P487" i="1" s="1"/>
  <c r="R487" i="1" s="1"/>
  <c r="Q486" i="1"/>
  <c r="O486" i="1"/>
  <c r="P486" i="1" s="1"/>
  <c r="R486" i="1" s="1"/>
  <c r="Q485" i="1"/>
  <c r="O485" i="1"/>
  <c r="P485" i="1" s="1"/>
  <c r="R485" i="1" s="1"/>
  <c r="Q484" i="1"/>
  <c r="O484" i="1"/>
  <c r="P484" i="1" s="1"/>
  <c r="R484" i="1" s="1"/>
  <c r="Q483" i="1"/>
  <c r="O483" i="1"/>
  <c r="P483" i="1" s="1"/>
  <c r="R483" i="1" s="1"/>
  <c r="Q482" i="1"/>
  <c r="O482" i="1"/>
  <c r="P482" i="1" s="1"/>
  <c r="R482" i="1" s="1"/>
  <c r="Q481" i="1"/>
  <c r="O481" i="1"/>
  <c r="P481" i="1" s="1"/>
  <c r="R481" i="1" s="1"/>
  <c r="Q480" i="1"/>
  <c r="O480" i="1"/>
  <c r="P480" i="1" s="1"/>
  <c r="R480" i="1" s="1"/>
  <c r="Q479" i="1"/>
  <c r="O479" i="1"/>
  <c r="P479" i="1" s="1"/>
  <c r="R479" i="1" s="1"/>
  <c r="Q478" i="1"/>
  <c r="O478" i="1"/>
  <c r="P478" i="1" s="1"/>
  <c r="R478" i="1" s="1"/>
  <c r="Q477" i="1"/>
  <c r="O477" i="1"/>
  <c r="P477" i="1" s="1"/>
  <c r="R477" i="1" s="1"/>
  <c r="Q476" i="1"/>
  <c r="O476" i="1"/>
  <c r="P476" i="1" s="1"/>
  <c r="R476" i="1" s="1"/>
  <c r="Q475" i="1"/>
  <c r="O475" i="1"/>
  <c r="P475" i="1" s="1"/>
  <c r="R475" i="1" s="1"/>
  <c r="Q474" i="1"/>
  <c r="O474" i="1"/>
  <c r="P474" i="1" s="1"/>
  <c r="R474" i="1" s="1"/>
  <c r="Q473" i="1"/>
  <c r="O473" i="1"/>
  <c r="P473" i="1" s="1"/>
  <c r="R473" i="1" s="1"/>
  <c r="Q472" i="1"/>
  <c r="O472" i="1"/>
  <c r="P472" i="1" s="1"/>
  <c r="R472" i="1" s="1"/>
  <c r="Q471" i="1"/>
  <c r="O471" i="1"/>
  <c r="P471" i="1" s="1"/>
  <c r="R471" i="1" s="1"/>
  <c r="Q470" i="1"/>
  <c r="O470" i="1"/>
  <c r="P470" i="1" s="1"/>
  <c r="R470" i="1" s="1"/>
  <c r="Q469" i="1"/>
  <c r="O469" i="1"/>
  <c r="P469" i="1" s="1"/>
  <c r="R469" i="1" s="1"/>
  <c r="Q458" i="1"/>
  <c r="O458" i="1"/>
  <c r="P458" i="1" s="1"/>
  <c r="R458" i="1" s="1"/>
  <c r="Q457" i="1"/>
  <c r="O457" i="1"/>
  <c r="P457" i="1" s="1"/>
  <c r="R457" i="1" s="1"/>
  <c r="Q456" i="1"/>
  <c r="O456" i="1"/>
  <c r="P456" i="1" s="1"/>
  <c r="R456" i="1" s="1"/>
  <c r="Q455" i="1"/>
  <c r="O455" i="1"/>
  <c r="P455" i="1" s="1"/>
  <c r="R455" i="1" s="1"/>
  <c r="Q454" i="1"/>
  <c r="O454" i="1"/>
  <c r="P454" i="1" s="1"/>
  <c r="R454" i="1" s="1"/>
  <c r="Q453" i="1"/>
  <c r="O453" i="1"/>
  <c r="P453" i="1" s="1"/>
  <c r="R453" i="1" s="1"/>
  <c r="Q452" i="1"/>
  <c r="O452" i="1"/>
  <c r="P452" i="1" s="1"/>
  <c r="R452" i="1" s="1"/>
  <c r="Q451" i="1"/>
  <c r="O451" i="1"/>
  <c r="P451" i="1" s="1"/>
  <c r="R451" i="1" s="1"/>
  <c r="Q450" i="1"/>
  <c r="O450" i="1"/>
  <c r="P450" i="1" s="1"/>
  <c r="R450" i="1" s="1"/>
  <c r="Q449" i="1"/>
  <c r="O449" i="1"/>
  <c r="P449" i="1" s="1"/>
  <c r="R449" i="1" s="1"/>
  <c r="Q448" i="1"/>
  <c r="O448" i="1"/>
  <c r="P448" i="1" s="1"/>
  <c r="R448" i="1" s="1"/>
  <c r="Q447" i="1"/>
  <c r="O447" i="1"/>
  <c r="P447" i="1" s="1"/>
  <c r="R447" i="1" s="1"/>
  <c r="Q446" i="1"/>
  <c r="O446" i="1"/>
  <c r="P446" i="1" s="1"/>
  <c r="R446" i="1" s="1"/>
  <c r="Q445" i="1"/>
  <c r="O445" i="1"/>
  <c r="P445" i="1" s="1"/>
  <c r="R445" i="1" s="1"/>
  <c r="Q444" i="1"/>
  <c r="O444" i="1"/>
  <c r="P444" i="1" s="1"/>
  <c r="R444" i="1" s="1"/>
  <c r="Q443" i="1"/>
  <c r="O443" i="1"/>
  <c r="P443" i="1" s="1"/>
  <c r="R443" i="1" s="1"/>
  <c r="Q442" i="1"/>
  <c r="O442" i="1"/>
  <c r="P442" i="1" s="1"/>
  <c r="R442" i="1" s="1"/>
  <c r="Q431" i="1"/>
  <c r="O431" i="1"/>
  <c r="P431" i="1" s="1"/>
  <c r="R431" i="1" s="1"/>
  <c r="Q430" i="1"/>
  <c r="O430" i="1"/>
  <c r="P430" i="1" s="1"/>
  <c r="R430" i="1" s="1"/>
  <c r="Q429" i="1"/>
  <c r="O429" i="1"/>
  <c r="P429" i="1" s="1"/>
  <c r="R429" i="1" s="1"/>
  <c r="Q428" i="1"/>
  <c r="O428" i="1"/>
  <c r="P428" i="1" s="1"/>
  <c r="R428" i="1" s="1"/>
  <c r="Q427" i="1"/>
  <c r="O427" i="1"/>
  <c r="P427" i="1" s="1"/>
  <c r="R427" i="1" s="1"/>
  <c r="Q426" i="1"/>
  <c r="O426" i="1"/>
  <c r="P426" i="1" s="1"/>
  <c r="R426" i="1" s="1"/>
  <c r="Q425" i="1"/>
  <c r="O425" i="1"/>
  <c r="P425" i="1" s="1"/>
  <c r="R425" i="1" s="1"/>
  <c r="Q424" i="1"/>
  <c r="O424" i="1"/>
  <c r="P424" i="1" s="1"/>
  <c r="R424" i="1" s="1"/>
  <c r="Q423" i="1"/>
  <c r="O423" i="1"/>
  <c r="P423" i="1" s="1"/>
  <c r="R423" i="1" s="1"/>
  <c r="Q422" i="1"/>
  <c r="O422" i="1"/>
  <c r="P422" i="1" s="1"/>
  <c r="R422" i="1" s="1"/>
  <c r="Q421" i="1"/>
  <c r="O421" i="1"/>
  <c r="P421" i="1" s="1"/>
  <c r="R421" i="1" s="1"/>
  <c r="Q420" i="1"/>
  <c r="O420" i="1"/>
  <c r="P420" i="1" s="1"/>
  <c r="R420" i="1" s="1"/>
  <c r="Q419" i="1"/>
  <c r="O419" i="1"/>
  <c r="P419" i="1" s="1"/>
  <c r="R419" i="1" s="1"/>
  <c r="Q418" i="1"/>
  <c r="O418" i="1"/>
  <c r="P418" i="1" s="1"/>
  <c r="R418" i="1" s="1"/>
  <c r="Q417" i="1"/>
  <c r="O417" i="1"/>
  <c r="P417" i="1" s="1"/>
  <c r="R417" i="1" s="1"/>
  <c r="Q416" i="1"/>
  <c r="O416" i="1"/>
  <c r="P416" i="1" s="1"/>
  <c r="R416" i="1" s="1"/>
  <c r="Q415" i="1"/>
  <c r="O415" i="1"/>
  <c r="P415" i="1" s="1"/>
  <c r="R415" i="1" s="1"/>
  <c r="Q414" i="1"/>
  <c r="O414" i="1"/>
  <c r="P414" i="1" s="1"/>
  <c r="R414" i="1" s="1"/>
  <c r="Q413" i="1"/>
  <c r="O413" i="1"/>
  <c r="P413" i="1" s="1"/>
  <c r="R413" i="1" s="1"/>
  <c r="Q412" i="1"/>
  <c r="O412" i="1"/>
  <c r="P412" i="1" s="1"/>
  <c r="R412" i="1" s="1"/>
  <c r="Q398" i="1"/>
  <c r="O398" i="1"/>
  <c r="P398" i="1" s="1"/>
  <c r="R398" i="1" s="1"/>
  <c r="Q397" i="1"/>
  <c r="O397" i="1"/>
  <c r="P397" i="1" s="1"/>
  <c r="R397" i="1" s="1"/>
  <c r="Q396" i="1"/>
  <c r="O396" i="1"/>
  <c r="P396" i="1" s="1"/>
  <c r="R396" i="1" s="1"/>
  <c r="Q395" i="1"/>
  <c r="O395" i="1"/>
  <c r="P395" i="1" s="1"/>
  <c r="R395" i="1" s="1"/>
  <c r="Q394" i="1"/>
  <c r="O394" i="1"/>
  <c r="P394" i="1" s="1"/>
  <c r="R394" i="1" s="1"/>
  <c r="Q393" i="1"/>
  <c r="O393" i="1"/>
  <c r="P393" i="1" s="1"/>
  <c r="R393" i="1" s="1"/>
  <c r="Q392" i="1"/>
  <c r="O392" i="1"/>
  <c r="P392" i="1" s="1"/>
  <c r="R392" i="1" s="1"/>
  <c r="Q391" i="1"/>
  <c r="O391" i="1"/>
  <c r="P391" i="1" s="1"/>
  <c r="R391" i="1" s="1"/>
  <c r="Q390" i="1"/>
  <c r="O390" i="1"/>
  <c r="P390" i="1" s="1"/>
  <c r="R390" i="1" s="1"/>
  <c r="Q389" i="1"/>
  <c r="O389" i="1"/>
  <c r="P389" i="1" s="1"/>
  <c r="R389" i="1" s="1"/>
  <c r="Q388" i="1"/>
  <c r="O388" i="1"/>
  <c r="P388" i="1" s="1"/>
  <c r="R388" i="1" s="1"/>
  <c r="Q387" i="1"/>
  <c r="O387" i="1"/>
  <c r="P387" i="1" s="1"/>
  <c r="R387" i="1" s="1"/>
  <c r="Q386" i="1"/>
  <c r="O386" i="1"/>
  <c r="P386" i="1" s="1"/>
  <c r="R386" i="1" s="1"/>
  <c r="Q385" i="1"/>
  <c r="O385" i="1"/>
  <c r="P385" i="1" s="1"/>
  <c r="R385" i="1" s="1"/>
  <c r="Q384" i="1"/>
  <c r="O384" i="1"/>
  <c r="P384" i="1" s="1"/>
  <c r="R384" i="1" s="1"/>
  <c r="Q383" i="1"/>
  <c r="O383" i="1"/>
  <c r="P383" i="1" s="1"/>
  <c r="R383" i="1" s="1"/>
  <c r="Q382" i="1"/>
  <c r="O382" i="1"/>
  <c r="P382" i="1" s="1"/>
  <c r="R382" i="1" s="1"/>
  <c r="Q381" i="1"/>
  <c r="O381" i="1"/>
  <c r="P381" i="1" s="1"/>
  <c r="R381" i="1" s="1"/>
  <c r="Q380" i="1"/>
  <c r="O380" i="1"/>
  <c r="P380" i="1" s="1"/>
  <c r="R380" i="1" s="1"/>
  <c r="Q379" i="1"/>
  <c r="O379" i="1"/>
  <c r="P379" i="1" s="1"/>
  <c r="R379" i="1" s="1"/>
  <c r="Q378" i="1"/>
  <c r="O378" i="1"/>
  <c r="P378" i="1" s="1"/>
  <c r="R378" i="1" s="1"/>
  <c r="Q377" i="1"/>
  <c r="O377" i="1"/>
  <c r="P377" i="1" s="1"/>
  <c r="R377" i="1" s="1"/>
  <c r="Q376" i="1"/>
  <c r="O376" i="1"/>
  <c r="P376" i="1" s="1"/>
  <c r="R376" i="1" s="1"/>
  <c r="Q375" i="1"/>
  <c r="O375" i="1"/>
  <c r="P375" i="1" s="1"/>
  <c r="R375" i="1" s="1"/>
  <c r="Q374" i="1"/>
  <c r="O374" i="1"/>
  <c r="P374" i="1" s="1"/>
  <c r="R374" i="1" s="1"/>
  <c r="Q373" i="1"/>
  <c r="O373" i="1"/>
  <c r="P373" i="1" s="1"/>
  <c r="R373" i="1" s="1"/>
  <c r="Q372" i="1"/>
  <c r="O372" i="1"/>
  <c r="P372" i="1" s="1"/>
  <c r="R372" i="1" s="1"/>
  <c r="Q371" i="1"/>
  <c r="O371" i="1"/>
  <c r="P371" i="1" s="1"/>
  <c r="R371" i="1" s="1"/>
  <c r="Q370" i="1"/>
  <c r="O370" i="1"/>
  <c r="P370" i="1" s="1"/>
  <c r="R370" i="1" s="1"/>
  <c r="Q369" i="1"/>
  <c r="O369" i="1"/>
  <c r="P369" i="1" s="1"/>
  <c r="R369" i="1" s="1"/>
  <c r="Q368" i="1"/>
  <c r="O368" i="1"/>
  <c r="P368" i="1" s="1"/>
  <c r="R368" i="1" s="1"/>
  <c r="Q367" i="1"/>
  <c r="O367" i="1"/>
  <c r="P367" i="1" s="1"/>
  <c r="R367" i="1" s="1"/>
  <c r="Q366" i="1"/>
  <c r="O366" i="1"/>
  <c r="P366" i="1" s="1"/>
  <c r="R366" i="1" s="1"/>
  <c r="Q365" i="1"/>
  <c r="O365" i="1"/>
  <c r="P365" i="1" s="1"/>
  <c r="R365" i="1" s="1"/>
  <c r="Q364" i="1"/>
  <c r="O364" i="1"/>
  <c r="P364" i="1" s="1"/>
  <c r="R364" i="1" s="1"/>
  <c r="Q363" i="1"/>
  <c r="O363" i="1"/>
  <c r="P363" i="1" s="1"/>
  <c r="R363" i="1" s="1"/>
  <c r="Q362" i="1"/>
  <c r="O362" i="1"/>
  <c r="P362" i="1" s="1"/>
  <c r="R362" i="1" s="1"/>
  <c r="Q361" i="1"/>
  <c r="O361" i="1"/>
  <c r="P361" i="1" s="1"/>
  <c r="R361" i="1" s="1"/>
  <c r="Q360" i="1"/>
  <c r="O360" i="1"/>
  <c r="P360" i="1" s="1"/>
  <c r="R360" i="1" s="1"/>
  <c r="Q359" i="1"/>
  <c r="O359" i="1"/>
  <c r="P359" i="1" s="1"/>
  <c r="R359" i="1" s="1"/>
  <c r="Q358" i="1"/>
  <c r="O358" i="1"/>
  <c r="P358" i="1" s="1"/>
  <c r="R358" i="1" s="1"/>
  <c r="Q357" i="1"/>
  <c r="O357" i="1"/>
  <c r="P357" i="1" s="1"/>
  <c r="R357" i="1" s="1"/>
  <c r="Q356" i="1"/>
  <c r="O356" i="1"/>
  <c r="P356" i="1" s="1"/>
  <c r="R356" i="1" s="1"/>
  <c r="Q355" i="1"/>
  <c r="O355" i="1"/>
  <c r="P355" i="1" s="1"/>
  <c r="R355" i="1" s="1"/>
  <c r="Q354" i="1"/>
  <c r="O354" i="1"/>
  <c r="P354" i="1" s="1"/>
  <c r="R354" i="1" s="1"/>
  <c r="Q353" i="1"/>
  <c r="O353" i="1"/>
  <c r="P353" i="1" s="1"/>
  <c r="R353" i="1" s="1"/>
  <c r="Q352" i="1"/>
  <c r="O352" i="1"/>
  <c r="P352" i="1" s="1"/>
  <c r="R352" i="1" s="1"/>
  <c r="Q351" i="1"/>
  <c r="O351" i="1"/>
  <c r="P351" i="1" s="1"/>
  <c r="R351" i="1" s="1"/>
  <c r="Q350" i="1"/>
  <c r="O350" i="1"/>
  <c r="P350" i="1" s="1"/>
  <c r="R350" i="1" s="1"/>
  <c r="Q349" i="1"/>
  <c r="O349" i="1"/>
  <c r="P349" i="1" s="1"/>
  <c r="R349" i="1" s="1"/>
  <c r="Q348" i="1"/>
  <c r="O348" i="1"/>
  <c r="P348" i="1" s="1"/>
  <c r="R348" i="1" s="1"/>
  <c r="Q347" i="1"/>
  <c r="O347" i="1"/>
  <c r="P347" i="1" s="1"/>
  <c r="R347" i="1" s="1"/>
  <c r="Q346" i="1"/>
  <c r="O346" i="1"/>
  <c r="P346" i="1" s="1"/>
  <c r="R346" i="1" s="1"/>
  <c r="Q345" i="1"/>
  <c r="O345" i="1"/>
  <c r="P345" i="1" s="1"/>
  <c r="R345" i="1" s="1"/>
  <c r="Q344" i="1"/>
  <c r="O344" i="1"/>
  <c r="P344" i="1" s="1"/>
  <c r="R344" i="1" s="1"/>
  <c r="Q343" i="1"/>
  <c r="O343" i="1"/>
  <c r="P343" i="1" s="1"/>
  <c r="R343" i="1" s="1"/>
  <c r="Q342" i="1"/>
  <c r="O342" i="1"/>
  <c r="P342" i="1" s="1"/>
  <c r="R342" i="1" s="1"/>
  <c r="Q341" i="1"/>
  <c r="O341" i="1"/>
  <c r="P341" i="1" s="1"/>
  <c r="R341" i="1" s="1"/>
  <c r="Q340" i="1"/>
  <c r="O340" i="1"/>
  <c r="P340" i="1" s="1"/>
  <c r="R340" i="1" s="1"/>
  <c r="Q339" i="1"/>
  <c r="O339" i="1"/>
  <c r="P339" i="1" s="1"/>
  <c r="R339" i="1" s="1"/>
  <c r="Q338" i="1"/>
  <c r="O338" i="1"/>
  <c r="P338" i="1" s="1"/>
  <c r="R338" i="1" s="1"/>
  <c r="Q337" i="1"/>
  <c r="O337" i="1"/>
  <c r="P337" i="1" s="1"/>
  <c r="R337" i="1" s="1"/>
  <c r="Q336" i="1"/>
  <c r="O336" i="1"/>
  <c r="P336" i="1" s="1"/>
  <c r="R336" i="1" s="1"/>
  <c r="Q335" i="1"/>
  <c r="O335" i="1"/>
  <c r="P335" i="1" s="1"/>
  <c r="R335" i="1" s="1"/>
  <c r="Q334" i="1"/>
  <c r="O334" i="1"/>
  <c r="P334" i="1" s="1"/>
  <c r="R334" i="1" s="1"/>
  <c r="Q333" i="1"/>
  <c r="O333" i="1"/>
  <c r="P333" i="1" s="1"/>
  <c r="R333" i="1" s="1"/>
  <c r="Q332" i="1"/>
  <c r="O332" i="1"/>
  <c r="P332" i="1" s="1"/>
  <c r="R332" i="1" s="1"/>
  <c r="Q331" i="1"/>
  <c r="O331" i="1"/>
  <c r="P331" i="1" s="1"/>
  <c r="R331" i="1" s="1"/>
  <c r="Q330" i="1"/>
  <c r="O330" i="1"/>
  <c r="P330" i="1" s="1"/>
  <c r="R330" i="1" s="1"/>
  <c r="Q329" i="1"/>
  <c r="O329" i="1"/>
  <c r="P329" i="1" s="1"/>
  <c r="R329" i="1" s="1"/>
  <c r="Q328" i="1"/>
  <c r="O328" i="1"/>
  <c r="P328" i="1" s="1"/>
  <c r="R328" i="1" s="1"/>
  <c r="Q327" i="1"/>
  <c r="O327" i="1"/>
  <c r="P327" i="1" s="1"/>
  <c r="R327" i="1" s="1"/>
  <c r="Q326" i="1"/>
  <c r="O326" i="1"/>
  <c r="P326" i="1" s="1"/>
  <c r="R326" i="1" s="1"/>
  <c r="Q325" i="1"/>
  <c r="O325" i="1"/>
  <c r="P325" i="1" s="1"/>
  <c r="R325" i="1" s="1"/>
  <c r="Q324" i="1"/>
  <c r="O324" i="1"/>
  <c r="P324" i="1" s="1"/>
  <c r="R324" i="1" s="1"/>
  <c r="Q323" i="1"/>
  <c r="O323" i="1"/>
  <c r="P323" i="1" s="1"/>
  <c r="R323" i="1" s="1"/>
  <c r="Q322" i="1"/>
  <c r="O322" i="1"/>
  <c r="P322" i="1" s="1"/>
  <c r="R322" i="1" s="1"/>
  <c r="Q321" i="1"/>
  <c r="O321" i="1"/>
  <c r="P321" i="1" s="1"/>
  <c r="R321" i="1" s="1"/>
  <c r="Q320" i="1"/>
  <c r="O320" i="1"/>
  <c r="P320" i="1" s="1"/>
  <c r="R320" i="1" s="1"/>
  <c r="Q319" i="1"/>
  <c r="O319" i="1"/>
  <c r="P319" i="1" s="1"/>
  <c r="R319" i="1" s="1"/>
  <c r="Q318" i="1"/>
  <c r="O318" i="1"/>
  <c r="P318" i="1" s="1"/>
  <c r="R318" i="1" s="1"/>
  <c r="Q317" i="1"/>
  <c r="O317" i="1"/>
  <c r="P317" i="1" s="1"/>
  <c r="R317" i="1" s="1"/>
  <c r="Q316" i="1"/>
  <c r="O316" i="1"/>
  <c r="P316" i="1" s="1"/>
  <c r="R316" i="1" s="1"/>
  <c r="Q315" i="1"/>
  <c r="O315" i="1"/>
  <c r="P315" i="1" s="1"/>
  <c r="R315" i="1" s="1"/>
  <c r="Q314" i="1"/>
  <c r="O314" i="1"/>
  <c r="P314" i="1" s="1"/>
  <c r="R314" i="1" s="1"/>
  <c r="Q313" i="1"/>
  <c r="O313" i="1"/>
  <c r="P313" i="1" s="1"/>
  <c r="R313" i="1" s="1"/>
  <c r="Q312" i="1"/>
  <c r="O312" i="1"/>
  <c r="P312" i="1" s="1"/>
  <c r="R312" i="1" s="1"/>
  <c r="Q311" i="1"/>
  <c r="O311" i="1"/>
  <c r="P311" i="1" s="1"/>
  <c r="R311" i="1" s="1"/>
  <c r="Q310" i="1"/>
  <c r="O310" i="1"/>
  <c r="P310" i="1" s="1"/>
  <c r="R310" i="1" s="1"/>
  <c r="Q309" i="1"/>
  <c r="O309" i="1"/>
  <c r="P309" i="1" s="1"/>
  <c r="R309" i="1" s="1"/>
  <c r="Q308" i="1"/>
  <c r="O308" i="1"/>
  <c r="P308" i="1" s="1"/>
  <c r="R308" i="1" s="1"/>
  <c r="Q307" i="1"/>
  <c r="O307" i="1"/>
  <c r="P307" i="1" s="1"/>
  <c r="R307" i="1" s="1"/>
  <c r="Q306" i="1"/>
  <c r="O306" i="1"/>
  <c r="P306" i="1" s="1"/>
  <c r="R306" i="1" s="1"/>
  <c r="Q305" i="1"/>
  <c r="O305" i="1"/>
  <c r="P305" i="1" s="1"/>
  <c r="R305" i="1" s="1"/>
  <c r="Q304" i="1"/>
  <c r="O304" i="1"/>
  <c r="P304" i="1" s="1"/>
  <c r="R304" i="1" s="1"/>
  <c r="Q303" i="1"/>
  <c r="O303" i="1"/>
  <c r="P303" i="1" s="1"/>
  <c r="R303" i="1" s="1"/>
  <c r="Q292" i="1"/>
  <c r="O292" i="1"/>
  <c r="P292" i="1" s="1"/>
  <c r="R292" i="1" s="1"/>
  <c r="Q291" i="1"/>
  <c r="O291" i="1"/>
  <c r="P291" i="1" s="1"/>
  <c r="R291" i="1" s="1"/>
  <c r="Q290" i="1"/>
  <c r="O290" i="1"/>
  <c r="P290" i="1" s="1"/>
  <c r="R290" i="1" s="1"/>
  <c r="Q289" i="1"/>
  <c r="O289" i="1"/>
  <c r="P289" i="1" s="1"/>
  <c r="R289" i="1" s="1"/>
  <c r="Q288" i="1"/>
  <c r="O288" i="1"/>
  <c r="P288" i="1" s="1"/>
  <c r="R288" i="1" s="1"/>
  <c r="Q287" i="1"/>
  <c r="O287" i="1"/>
  <c r="P287" i="1" s="1"/>
  <c r="R287" i="1" s="1"/>
  <c r="Q286" i="1"/>
  <c r="O286" i="1"/>
  <c r="P286" i="1" s="1"/>
  <c r="R286" i="1" s="1"/>
  <c r="Q285" i="1"/>
  <c r="O285" i="1"/>
  <c r="P285" i="1" s="1"/>
  <c r="R285" i="1" s="1"/>
  <c r="Q284" i="1"/>
  <c r="O284" i="1"/>
  <c r="P284" i="1" s="1"/>
  <c r="R284" i="1" s="1"/>
  <c r="Q283" i="1"/>
  <c r="O283" i="1"/>
  <c r="P283" i="1" s="1"/>
  <c r="R283" i="1" s="1"/>
  <c r="Q282" i="1"/>
  <c r="O282" i="1"/>
  <c r="P282" i="1" s="1"/>
  <c r="R282" i="1" s="1"/>
  <c r="Q281" i="1"/>
  <c r="O281" i="1"/>
  <c r="P281" i="1" s="1"/>
  <c r="R281" i="1" s="1"/>
  <c r="Q280" i="1"/>
  <c r="O280" i="1"/>
  <c r="P280" i="1" s="1"/>
  <c r="R280" i="1" s="1"/>
  <c r="Q279" i="1"/>
  <c r="O279" i="1"/>
  <c r="P279" i="1" s="1"/>
  <c r="R279" i="1" s="1"/>
  <c r="Q278" i="1"/>
  <c r="O278" i="1"/>
  <c r="P278" i="1" s="1"/>
  <c r="R278" i="1" s="1"/>
  <c r="Q277" i="1"/>
  <c r="O277" i="1"/>
  <c r="P277" i="1" s="1"/>
  <c r="R277" i="1" s="1"/>
  <c r="Q276" i="1"/>
  <c r="O276" i="1"/>
  <c r="P276" i="1" s="1"/>
  <c r="R276" i="1" s="1"/>
  <c r="Q275" i="1"/>
  <c r="O275" i="1"/>
  <c r="P275" i="1" s="1"/>
  <c r="R275" i="1" s="1"/>
  <c r="Q264" i="1"/>
  <c r="O264" i="1"/>
  <c r="P264" i="1" s="1"/>
  <c r="R264" i="1" s="1"/>
  <c r="Q263" i="1"/>
  <c r="O263" i="1"/>
  <c r="P263" i="1" s="1"/>
  <c r="R263" i="1" s="1"/>
  <c r="Q262" i="1"/>
  <c r="O262" i="1"/>
  <c r="P262" i="1" s="1"/>
  <c r="R262" i="1" s="1"/>
  <c r="Q261" i="1"/>
  <c r="O261" i="1"/>
  <c r="P261" i="1" s="1"/>
  <c r="R261" i="1" s="1"/>
  <c r="Q260" i="1"/>
  <c r="O260" i="1"/>
  <c r="P260" i="1" s="1"/>
  <c r="R260" i="1" s="1"/>
  <c r="Q259" i="1"/>
  <c r="O259" i="1"/>
  <c r="P259" i="1" s="1"/>
  <c r="R259" i="1" s="1"/>
  <c r="Q258" i="1"/>
  <c r="O258" i="1"/>
  <c r="P258" i="1" s="1"/>
  <c r="R258" i="1" s="1"/>
  <c r="Q257" i="1"/>
  <c r="O257" i="1"/>
  <c r="P257" i="1" s="1"/>
  <c r="R257" i="1" s="1"/>
  <c r="Q256" i="1"/>
  <c r="O256" i="1"/>
  <c r="P256" i="1" s="1"/>
  <c r="R256" i="1" s="1"/>
  <c r="Q255" i="1"/>
  <c r="O255" i="1"/>
  <c r="P255" i="1" s="1"/>
  <c r="R255" i="1" s="1"/>
  <c r="Q254" i="1"/>
  <c r="O254" i="1"/>
  <c r="P254" i="1" s="1"/>
  <c r="R254" i="1" s="1"/>
  <c r="Q253" i="1"/>
  <c r="O253" i="1"/>
  <c r="P253" i="1" s="1"/>
  <c r="R253" i="1" s="1"/>
  <c r="Q252" i="1"/>
  <c r="O252" i="1"/>
  <c r="P252" i="1" s="1"/>
  <c r="R252" i="1" s="1"/>
  <c r="Q251" i="1"/>
  <c r="O251" i="1"/>
  <c r="P251" i="1" s="1"/>
  <c r="R251" i="1" s="1"/>
  <c r="Q240" i="1"/>
  <c r="O240" i="1"/>
  <c r="P240" i="1" s="1"/>
  <c r="R240" i="1" s="1"/>
  <c r="Q239" i="1"/>
  <c r="O239" i="1"/>
  <c r="P239" i="1" s="1"/>
  <c r="R239" i="1" s="1"/>
  <c r="Q238" i="1"/>
  <c r="O238" i="1"/>
  <c r="P238" i="1" s="1"/>
  <c r="R238" i="1" s="1"/>
  <c r="Q237" i="1"/>
  <c r="O237" i="1"/>
  <c r="P237" i="1" s="1"/>
  <c r="R237" i="1" s="1"/>
  <c r="Q236" i="1"/>
  <c r="O236" i="1"/>
  <c r="P236" i="1" s="1"/>
  <c r="R236" i="1" s="1"/>
  <c r="Q233" i="1"/>
  <c r="O233" i="1"/>
  <c r="P233" i="1" s="1"/>
  <c r="R233" i="1" s="1"/>
  <c r="Q234" i="1"/>
  <c r="O234" i="1"/>
  <c r="P234" i="1" s="1"/>
  <c r="R234" i="1" s="1"/>
  <c r="Q235" i="1"/>
  <c r="O235" i="1"/>
  <c r="P235" i="1" s="1"/>
  <c r="R235" i="1" s="1"/>
  <c r="Q232" i="1"/>
  <c r="O232" i="1"/>
  <c r="P232" i="1" s="1"/>
  <c r="R232" i="1" s="1"/>
  <c r="Q231" i="1"/>
  <c r="O231" i="1"/>
  <c r="P231" i="1" s="1"/>
  <c r="R231" i="1" s="1"/>
  <c r="Q230" i="1"/>
  <c r="O230" i="1"/>
  <c r="P230" i="1" s="1"/>
  <c r="R230" i="1" s="1"/>
  <c r="Q229" i="1"/>
  <c r="O229" i="1"/>
  <c r="P229" i="1" s="1"/>
  <c r="R229" i="1" s="1"/>
  <c r="Q228" i="1"/>
  <c r="O228" i="1"/>
  <c r="P228" i="1" s="1"/>
  <c r="R228" i="1" s="1"/>
  <c r="Q227" i="1"/>
  <c r="O227" i="1"/>
  <c r="P227" i="1" s="1"/>
  <c r="R227" i="1" s="1"/>
  <c r="Q226" i="1"/>
  <c r="O226" i="1"/>
  <c r="P226" i="1" s="1"/>
  <c r="R226" i="1" s="1"/>
  <c r="Q225" i="1"/>
  <c r="O225" i="1"/>
  <c r="P225" i="1" s="1"/>
  <c r="R225" i="1" s="1"/>
  <c r="Q224" i="1"/>
  <c r="O224" i="1"/>
  <c r="P224" i="1" s="1"/>
  <c r="R224" i="1" s="1"/>
  <c r="Q223" i="1"/>
  <c r="O223" i="1"/>
  <c r="P223" i="1" s="1"/>
  <c r="R223" i="1" s="1"/>
  <c r="Q222" i="1"/>
  <c r="O222" i="1"/>
  <c r="P222" i="1" s="1"/>
  <c r="R222" i="1" s="1"/>
  <c r="Q221" i="1"/>
  <c r="O221" i="1"/>
  <c r="P221" i="1" s="1"/>
  <c r="R221" i="1" s="1"/>
  <c r="Q215" i="1"/>
  <c r="O215" i="1"/>
  <c r="P215" i="1" s="1"/>
  <c r="R215" i="1" s="1"/>
  <c r="Q220" i="1"/>
  <c r="O220" i="1"/>
  <c r="P220" i="1" s="1"/>
  <c r="R220" i="1" s="1"/>
  <c r="Q219" i="1"/>
  <c r="O219" i="1"/>
  <c r="P219" i="1" s="1"/>
  <c r="R219" i="1" s="1"/>
  <c r="Q216" i="1"/>
  <c r="O216" i="1"/>
  <c r="P216" i="1" s="1"/>
  <c r="R216" i="1" s="1"/>
  <c r="Q218" i="1"/>
  <c r="O218" i="1"/>
  <c r="P218" i="1" s="1"/>
  <c r="R218" i="1" s="1"/>
  <c r="Q214" i="1"/>
  <c r="O214" i="1"/>
  <c r="P214" i="1" s="1"/>
  <c r="R214" i="1" s="1"/>
  <c r="Q217" i="1"/>
  <c r="O217" i="1"/>
  <c r="P217" i="1" s="1"/>
  <c r="R217" i="1" s="1"/>
  <c r="Q213" i="1"/>
  <c r="O213" i="1"/>
  <c r="P213" i="1" s="1"/>
  <c r="R213" i="1" s="1"/>
  <c r="Q202" i="1"/>
  <c r="O202" i="1"/>
  <c r="P202" i="1" s="1"/>
  <c r="R202" i="1" s="1"/>
  <c r="Q201" i="1"/>
  <c r="O201" i="1"/>
  <c r="P201" i="1" s="1"/>
  <c r="R201" i="1" s="1"/>
  <c r="Q200" i="1"/>
  <c r="O200" i="1"/>
  <c r="P200" i="1" s="1"/>
  <c r="R200" i="1" s="1"/>
  <c r="Q199" i="1"/>
  <c r="O199" i="1"/>
  <c r="P199" i="1" s="1"/>
  <c r="R199" i="1" s="1"/>
  <c r="Q198" i="1"/>
  <c r="O198" i="1"/>
  <c r="P198" i="1" s="1"/>
  <c r="R198" i="1" s="1"/>
  <c r="Q197" i="1"/>
  <c r="O197" i="1"/>
  <c r="P197" i="1" s="1"/>
  <c r="R197" i="1" s="1"/>
  <c r="Q196" i="1"/>
  <c r="O196" i="1"/>
  <c r="P196" i="1" s="1"/>
  <c r="R196" i="1" s="1"/>
  <c r="Q195" i="1"/>
  <c r="O195" i="1"/>
  <c r="P195" i="1" s="1"/>
  <c r="R195" i="1" s="1"/>
  <c r="Q194" i="1"/>
  <c r="O194" i="1"/>
  <c r="P194" i="1" s="1"/>
  <c r="R194" i="1" s="1"/>
  <c r="Q193" i="1"/>
  <c r="O193" i="1"/>
  <c r="P193" i="1" s="1"/>
  <c r="R193" i="1" s="1"/>
  <c r="Q192" i="1"/>
  <c r="O192" i="1"/>
  <c r="P192" i="1" s="1"/>
  <c r="R192" i="1" s="1"/>
  <c r="Q191" i="1"/>
  <c r="O191" i="1"/>
  <c r="P191" i="1" s="1"/>
  <c r="R191" i="1" s="1"/>
  <c r="Q190" i="1"/>
  <c r="O190" i="1"/>
  <c r="P190" i="1" s="1"/>
  <c r="R190" i="1" s="1"/>
  <c r="Q189" i="1"/>
  <c r="O189" i="1"/>
  <c r="P189" i="1" s="1"/>
  <c r="R189" i="1" s="1"/>
  <c r="Q188" i="1"/>
  <c r="O188" i="1"/>
  <c r="P188" i="1" s="1"/>
  <c r="R188" i="1" s="1"/>
  <c r="Q187" i="1"/>
  <c r="O187" i="1"/>
  <c r="P187" i="1" s="1"/>
  <c r="R187" i="1" s="1"/>
  <c r="Q186" i="1"/>
  <c r="O186" i="1"/>
  <c r="P186" i="1" s="1"/>
  <c r="R186" i="1" s="1"/>
  <c r="Q185" i="1"/>
  <c r="O185" i="1"/>
  <c r="P185" i="1" s="1"/>
  <c r="R185" i="1" s="1"/>
  <c r="Q184" i="1"/>
  <c r="O184" i="1"/>
  <c r="P184" i="1" s="1"/>
  <c r="R184" i="1" s="1"/>
  <c r="Q183" i="1"/>
  <c r="O183" i="1"/>
  <c r="P183" i="1" s="1"/>
  <c r="R183" i="1" s="1"/>
  <c r="Q182" i="1"/>
  <c r="O182" i="1"/>
  <c r="P182" i="1" s="1"/>
  <c r="R182" i="1" s="1"/>
  <c r="Q181" i="1"/>
  <c r="O181" i="1"/>
  <c r="P181" i="1" s="1"/>
  <c r="R181" i="1" s="1"/>
  <c r="Q180" i="1"/>
  <c r="O180" i="1"/>
  <c r="P180" i="1" s="1"/>
  <c r="R180" i="1" s="1"/>
  <c r="Q179" i="1"/>
  <c r="O179" i="1"/>
  <c r="P179" i="1" s="1"/>
  <c r="R179" i="1" s="1"/>
  <c r="Q178" i="1"/>
  <c r="O178" i="1"/>
  <c r="P178" i="1" s="1"/>
  <c r="R178" i="1" s="1"/>
  <c r="Q177" i="1"/>
  <c r="O177" i="1"/>
  <c r="P177" i="1" s="1"/>
  <c r="R177" i="1" s="1"/>
  <c r="Q176" i="1"/>
  <c r="O176" i="1"/>
  <c r="P176" i="1" s="1"/>
  <c r="R176" i="1" s="1"/>
  <c r="Q175" i="1"/>
  <c r="O175" i="1"/>
  <c r="P175" i="1" s="1"/>
  <c r="R175" i="1" s="1"/>
  <c r="Q174" i="1"/>
  <c r="O174" i="1"/>
  <c r="P174" i="1" s="1"/>
  <c r="R174" i="1" s="1"/>
  <c r="Q173" i="1"/>
  <c r="O173" i="1"/>
  <c r="P173" i="1" s="1"/>
  <c r="R173" i="1" s="1"/>
  <c r="Q172" i="1"/>
  <c r="O172" i="1"/>
  <c r="P172" i="1" s="1"/>
  <c r="R172" i="1" s="1"/>
  <c r="Q160" i="1"/>
  <c r="O160" i="1"/>
  <c r="P160" i="1" s="1"/>
  <c r="R160" i="1" s="1"/>
  <c r="Q159" i="1"/>
  <c r="O159" i="1"/>
  <c r="P159" i="1" s="1"/>
  <c r="R159" i="1" s="1"/>
  <c r="Q158" i="1"/>
  <c r="O158" i="1"/>
  <c r="P158" i="1" s="1"/>
  <c r="R158" i="1" s="1"/>
  <c r="Q157" i="1"/>
  <c r="O157" i="1"/>
  <c r="P157" i="1" s="1"/>
  <c r="R157" i="1" s="1"/>
  <c r="Q156" i="1"/>
  <c r="O156" i="1"/>
  <c r="P156" i="1" s="1"/>
  <c r="R156" i="1" s="1"/>
  <c r="Q145" i="1"/>
  <c r="O145" i="1"/>
  <c r="P145" i="1" s="1"/>
  <c r="R145" i="1" s="1"/>
  <c r="Q144" i="1"/>
  <c r="O144" i="1"/>
  <c r="P144" i="1" s="1"/>
  <c r="R144" i="1" s="1"/>
  <c r="Q143" i="1"/>
  <c r="O143" i="1"/>
  <c r="P143" i="1" s="1"/>
  <c r="R143" i="1" s="1"/>
  <c r="Q142" i="1"/>
  <c r="O142" i="1"/>
  <c r="P142" i="1" s="1"/>
  <c r="R142" i="1" s="1"/>
  <c r="Q141" i="1"/>
  <c r="O141" i="1"/>
  <c r="P141" i="1" s="1"/>
  <c r="R141" i="1" s="1"/>
  <c r="Q140" i="1"/>
  <c r="O140" i="1"/>
  <c r="P140" i="1" s="1"/>
  <c r="R140" i="1" s="1"/>
  <c r="Q139" i="1"/>
  <c r="O139" i="1"/>
  <c r="P139" i="1" s="1"/>
  <c r="R139" i="1" s="1"/>
  <c r="Q138" i="1"/>
  <c r="O138" i="1"/>
  <c r="P138" i="1" s="1"/>
  <c r="R138" i="1" s="1"/>
  <c r="Q137" i="1"/>
  <c r="O137" i="1"/>
  <c r="P137" i="1" s="1"/>
  <c r="R137" i="1" s="1"/>
  <c r="Q136" i="1"/>
  <c r="O136" i="1"/>
  <c r="P136" i="1" s="1"/>
  <c r="R136" i="1" s="1"/>
  <c r="Q135" i="1"/>
  <c r="O135" i="1"/>
  <c r="P135" i="1" s="1"/>
  <c r="R135" i="1" s="1"/>
  <c r="Q134" i="1"/>
  <c r="O134" i="1"/>
  <c r="P134" i="1" s="1"/>
  <c r="R134" i="1" s="1"/>
  <c r="Q133" i="1"/>
  <c r="O133" i="1"/>
  <c r="P133" i="1" s="1"/>
  <c r="R133" i="1" s="1"/>
  <c r="Q132" i="1"/>
  <c r="O132" i="1"/>
  <c r="P132" i="1" s="1"/>
  <c r="R132" i="1" s="1"/>
  <c r="Q131" i="1"/>
  <c r="O131" i="1"/>
  <c r="P131" i="1" s="1"/>
  <c r="R131" i="1" s="1"/>
  <c r="Q130" i="1"/>
  <c r="O130" i="1"/>
  <c r="P130" i="1" s="1"/>
  <c r="R130" i="1" s="1"/>
  <c r="Q129" i="1"/>
  <c r="O129" i="1"/>
  <c r="P129" i="1" s="1"/>
  <c r="R129" i="1" s="1"/>
  <c r="Q128" i="1"/>
  <c r="O128" i="1"/>
  <c r="P128" i="1" s="1"/>
  <c r="R128" i="1" s="1"/>
  <c r="Q127" i="1"/>
  <c r="O127" i="1"/>
  <c r="P127" i="1" s="1"/>
  <c r="R127" i="1" s="1"/>
  <c r="Q126" i="1"/>
  <c r="O126" i="1"/>
  <c r="P126" i="1" s="1"/>
  <c r="R126" i="1" s="1"/>
  <c r="Q125" i="1"/>
  <c r="O125" i="1"/>
  <c r="P125" i="1" s="1"/>
  <c r="R125" i="1" s="1"/>
  <c r="Q124" i="1"/>
  <c r="O124" i="1"/>
  <c r="P124" i="1" s="1"/>
  <c r="R124" i="1" s="1"/>
  <c r="Q123" i="1"/>
  <c r="O123" i="1"/>
  <c r="P123" i="1" s="1"/>
  <c r="R123" i="1" s="1"/>
  <c r="Q122" i="1"/>
  <c r="O122" i="1"/>
  <c r="P122" i="1" s="1"/>
  <c r="R122" i="1" s="1"/>
  <c r="Q121" i="1"/>
  <c r="O121" i="1"/>
  <c r="P121" i="1" s="1"/>
  <c r="R121" i="1" s="1"/>
  <c r="Q120" i="1"/>
  <c r="O120" i="1"/>
  <c r="P120" i="1" s="1"/>
  <c r="R120" i="1" s="1"/>
  <c r="Q119" i="1"/>
  <c r="O119" i="1"/>
  <c r="P119" i="1" s="1"/>
  <c r="R119" i="1" s="1"/>
  <c r="Q117" i="1"/>
  <c r="O117" i="1"/>
  <c r="P117" i="1" s="1"/>
  <c r="R117" i="1" s="1"/>
  <c r="Q116" i="1"/>
  <c r="O116" i="1"/>
  <c r="P116" i="1" s="1"/>
  <c r="R116" i="1" s="1"/>
  <c r="Q115" i="1"/>
  <c r="O115" i="1"/>
  <c r="P115" i="1" s="1"/>
  <c r="R115" i="1" s="1"/>
  <c r="Q114" i="1"/>
  <c r="O114" i="1"/>
  <c r="P114" i="1" s="1"/>
  <c r="R114" i="1" s="1"/>
  <c r="Q113" i="1"/>
  <c r="O113" i="1"/>
  <c r="P113" i="1" s="1"/>
  <c r="R113" i="1" s="1"/>
  <c r="Q112" i="1"/>
  <c r="O112" i="1"/>
  <c r="P112" i="1" s="1"/>
  <c r="R112" i="1" s="1"/>
  <c r="Q111" i="1"/>
  <c r="O111" i="1"/>
  <c r="P111" i="1" s="1"/>
  <c r="R111" i="1" s="1"/>
  <c r="Q110" i="1"/>
  <c r="O110" i="1"/>
  <c r="P110" i="1" s="1"/>
  <c r="R110" i="1" s="1"/>
  <c r="Q109" i="1"/>
  <c r="O109" i="1"/>
  <c r="P109" i="1" s="1"/>
  <c r="R109" i="1" s="1"/>
  <c r="Q108" i="1"/>
  <c r="O108" i="1"/>
  <c r="P108" i="1" s="1"/>
  <c r="R108" i="1" s="1"/>
  <c r="Q107" i="1"/>
  <c r="O107" i="1"/>
  <c r="P107" i="1" s="1"/>
  <c r="R107" i="1" s="1"/>
  <c r="Q106" i="1"/>
  <c r="O106" i="1"/>
  <c r="P106" i="1" s="1"/>
  <c r="R106" i="1" s="1"/>
  <c r="Q105" i="1"/>
  <c r="O105" i="1"/>
  <c r="P105" i="1" s="1"/>
  <c r="R105" i="1" s="1"/>
  <c r="Q104" i="1"/>
  <c r="O104" i="1"/>
  <c r="P104" i="1" s="1"/>
  <c r="R104" i="1" s="1"/>
  <c r="Q103" i="1"/>
  <c r="O103" i="1"/>
  <c r="P103" i="1" s="1"/>
  <c r="R103" i="1" s="1"/>
  <c r="Q102" i="1"/>
  <c r="O102" i="1"/>
  <c r="P102" i="1" s="1"/>
  <c r="R102" i="1" s="1"/>
  <c r="Q101" i="1"/>
  <c r="O101" i="1"/>
  <c r="P101" i="1" s="1"/>
  <c r="R101" i="1" s="1"/>
  <c r="Q100" i="1"/>
  <c r="O100" i="1"/>
  <c r="P100" i="1" s="1"/>
  <c r="R100" i="1" s="1"/>
  <c r="Q99" i="1"/>
  <c r="O99" i="1"/>
  <c r="P99" i="1" s="1"/>
  <c r="R99" i="1" s="1"/>
  <c r="Q98" i="1"/>
  <c r="O98" i="1"/>
  <c r="P98" i="1" s="1"/>
  <c r="R98" i="1" s="1"/>
  <c r="Q97" i="1"/>
  <c r="O97" i="1"/>
  <c r="P97" i="1" s="1"/>
  <c r="R97" i="1" s="1"/>
  <c r="Q86" i="1"/>
  <c r="O86" i="1"/>
  <c r="P86" i="1" s="1"/>
  <c r="R86" i="1" s="1"/>
  <c r="Q85" i="1"/>
  <c r="O85" i="1"/>
  <c r="P85" i="1" s="1"/>
  <c r="R85" i="1" s="1"/>
  <c r="Q84" i="1"/>
  <c r="O84" i="1"/>
  <c r="P84" i="1" s="1"/>
  <c r="R84" i="1" s="1"/>
  <c r="Q83" i="1"/>
  <c r="O83" i="1"/>
  <c r="P83" i="1" s="1"/>
  <c r="R83" i="1" s="1"/>
  <c r="Q82" i="1"/>
  <c r="O82" i="1"/>
  <c r="P82" i="1" s="1"/>
  <c r="R82" i="1" s="1"/>
  <c r="Q81" i="1"/>
  <c r="O81" i="1"/>
  <c r="P81" i="1" s="1"/>
  <c r="R81" i="1" s="1"/>
  <c r="Q80" i="1"/>
  <c r="O80" i="1"/>
  <c r="P80" i="1" s="1"/>
  <c r="R80" i="1" s="1"/>
  <c r="Q79" i="1"/>
  <c r="O79" i="1"/>
  <c r="P79" i="1" s="1"/>
  <c r="R79" i="1" s="1"/>
  <c r="Q78" i="1"/>
  <c r="O78" i="1"/>
  <c r="P78" i="1" s="1"/>
  <c r="R78" i="1" s="1"/>
  <c r="Q77" i="1"/>
  <c r="O77" i="1"/>
  <c r="P77" i="1" s="1"/>
  <c r="R77" i="1" s="1"/>
  <c r="Q76" i="1"/>
  <c r="O76" i="1"/>
  <c r="P76" i="1" s="1"/>
  <c r="R76" i="1" s="1"/>
  <c r="Q75" i="1"/>
  <c r="O75" i="1"/>
  <c r="P75" i="1" s="1"/>
  <c r="R75" i="1" s="1"/>
  <c r="Q74" i="1"/>
  <c r="O74" i="1"/>
  <c r="P74" i="1" s="1"/>
  <c r="R74" i="1" s="1"/>
  <c r="Q73" i="1"/>
  <c r="O73" i="1"/>
  <c r="P73" i="1" s="1"/>
  <c r="R73" i="1" s="1"/>
  <c r="Q72" i="1"/>
  <c r="O72" i="1"/>
  <c r="P72" i="1" s="1"/>
  <c r="R72" i="1" s="1"/>
  <c r="Q71" i="1"/>
  <c r="O71" i="1"/>
  <c r="P71" i="1" s="1"/>
  <c r="R71" i="1" s="1"/>
  <c r="Q70" i="1"/>
  <c r="O70" i="1"/>
  <c r="P70" i="1" s="1"/>
  <c r="R70" i="1" s="1"/>
  <c r="Q69" i="1"/>
  <c r="O69" i="1"/>
  <c r="P69" i="1" s="1"/>
  <c r="R69" i="1" s="1"/>
  <c r="Q68" i="1"/>
  <c r="O68" i="1"/>
  <c r="P68" i="1" s="1"/>
  <c r="R68" i="1" s="1"/>
  <c r="Q67" i="1"/>
  <c r="O67" i="1"/>
  <c r="P67" i="1" s="1"/>
  <c r="R67" i="1" s="1"/>
  <c r="Q66" i="1"/>
  <c r="O66" i="1"/>
  <c r="P66" i="1" s="1"/>
  <c r="R66" i="1" s="1"/>
  <c r="Q65" i="1"/>
  <c r="O65" i="1"/>
  <c r="P65" i="1" s="1"/>
  <c r="R65" i="1" s="1"/>
  <c r="Q64" i="1"/>
  <c r="O64" i="1"/>
  <c r="P64" i="1" s="1"/>
  <c r="R64" i="1" s="1"/>
  <c r="Q63" i="1"/>
  <c r="O63" i="1"/>
  <c r="P63" i="1" s="1"/>
  <c r="R63" i="1" s="1"/>
  <c r="Q62" i="1"/>
  <c r="O62" i="1"/>
  <c r="P62" i="1" s="1"/>
  <c r="R62" i="1" s="1"/>
  <c r="Q61" i="1"/>
  <c r="O61" i="1"/>
  <c r="P61" i="1" s="1"/>
  <c r="R61" i="1" s="1"/>
  <c r="Q60" i="1"/>
  <c r="O60" i="1"/>
  <c r="P60" i="1" s="1"/>
  <c r="R60" i="1" s="1"/>
  <c r="Q59" i="1"/>
  <c r="O59" i="1"/>
  <c r="P59" i="1" s="1"/>
  <c r="R59" i="1" s="1"/>
  <c r="Q58" i="1"/>
  <c r="O58" i="1"/>
  <c r="P58" i="1" s="1"/>
  <c r="R58" i="1" s="1"/>
  <c r="Q57" i="1"/>
  <c r="O57" i="1"/>
  <c r="P57" i="1" s="1"/>
  <c r="R57" i="1" s="1"/>
  <c r="Q56" i="1"/>
  <c r="O56" i="1"/>
  <c r="P56" i="1" s="1"/>
  <c r="R56" i="1" s="1"/>
  <c r="Q55" i="1"/>
  <c r="O55" i="1"/>
  <c r="P55" i="1" s="1"/>
  <c r="R55" i="1" s="1"/>
  <c r="Q54" i="1"/>
  <c r="O54" i="1"/>
  <c r="P54" i="1" s="1"/>
  <c r="R54" i="1" s="1"/>
  <c r="Q53" i="1"/>
  <c r="O53" i="1"/>
  <c r="P53" i="1" s="1"/>
  <c r="R53" i="1" s="1"/>
  <c r="Q52" i="1"/>
  <c r="O52" i="1"/>
  <c r="P52" i="1" s="1"/>
  <c r="R52" i="1" s="1"/>
  <c r="Q51" i="1"/>
  <c r="O51" i="1"/>
  <c r="P51" i="1" s="1"/>
  <c r="R51" i="1" s="1"/>
  <c r="Q50" i="1"/>
  <c r="O50" i="1"/>
  <c r="P50" i="1" s="1"/>
  <c r="R50" i="1" s="1"/>
  <c r="Q49" i="1"/>
  <c r="O49" i="1"/>
  <c r="P49" i="1" s="1"/>
  <c r="R49" i="1" s="1"/>
  <c r="Q48" i="1"/>
  <c r="O48" i="1"/>
  <c r="P48" i="1" s="1"/>
  <c r="R48" i="1" s="1"/>
  <c r="Q47" i="1"/>
  <c r="O47" i="1"/>
  <c r="P47" i="1" s="1"/>
  <c r="R47" i="1" s="1"/>
  <c r="Q46" i="1"/>
  <c r="O46" i="1"/>
  <c r="P46" i="1" s="1"/>
  <c r="R46" i="1" s="1"/>
  <c r="Q45" i="1"/>
  <c r="O45" i="1"/>
  <c r="P45" i="1" s="1"/>
  <c r="R45" i="1" s="1"/>
  <c r="Q44" i="1"/>
  <c r="O44" i="1"/>
  <c r="P44" i="1" s="1"/>
  <c r="R44" i="1" s="1"/>
  <c r="Q43" i="1"/>
  <c r="O43" i="1"/>
  <c r="P43" i="1" s="1"/>
  <c r="R43" i="1" s="1"/>
  <c r="Q42" i="1"/>
  <c r="O42" i="1"/>
  <c r="P42" i="1" s="1"/>
  <c r="R42" i="1" s="1"/>
  <c r="Q41" i="1"/>
  <c r="O41" i="1"/>
  <c r="P41" i="1" s="1"/>
  <c r="R41" i="1" s="1"/>
  <c r="Q40" i="1"/>
  <c r="O40" i="1"/>
  <c r="P40" i="1" s="1"/>
  <c r="R40" i="1" s="1"/>
  <c r="Q39" i="1"/>
  <c r="O39" i="1"/>
  <c r="P39" i="1" s="1"/>
  <c r="R39" i="1" s="1"/>
  <c r="Q38" i="1"/>
  <c r="O38" i="1"/>
  <c r="P38" i="1" s="1"/>
  <c r="R38" i="1" s="1"/>
  <c r="Q37" i="1"/>
  <c r="O37" i="1"/>
  <c r="P37" i="1" s="1"/>
  <c r="R37" i="1" s="1"/>
  <c r="Q36" i="1"/>
  <c r="O36" i="1"/>
  <c r="P36" i="1" s="1"/>
  <c r="R36" i="1" s="1"/>
  <c r="Q35" i="1"/>
  <c r="O35" i="1"/>
  <c r="P35" i="1" s="1"/>
  <c r="R35" i="1" s="1"/>
  <c r="Q34" i="1"/>
  <c r="O34" i="1"/>
  <c r="P34" i="1" s="1"/>
  <c r="R34" i="1" s="1"/>
  <c r="Q33" i="1"/>
  <c r="O33" i="1"/>
  <c r="P33" i="1" s="1"/>
  <c r="R33" i="1" s="1"/>
  <c r="Q32" i="1"/>
  <c r="O32" i="1"/>
  <c r="P32" i="1" s="1"/>
  <c r="R32" i="1" s="1"/>
  <c r="Q31" i="1"/>
  <c r="O31" i="1"/>
  <c r="P31" i="1" s="1"/>
  <c r="R31" i="1" s="1"/>
  <c r="Q30" i="1"/>
  <c r="O30" i="1"/>
  <c r="P30" i="1" s="1"/>
  <c r="R30" i="1" s="1"/>
  <c r="Q29" i="1"/>
  <c r="O29" i="1"/>
  <c r="P29" i="1" s="1"/>
  <c r="R29" i="1" s="1"/>
  <c r="Q28" i="1"/>
  <c r="O28" i="1"/>
  <c r="P28" i="1" s="1"/>
  <c r="R28" i="1" s="1"/>
  <c r="Q27" i="1"/>
  <c r="O27" i="1"/>
  <c r="P27" i="1" s="1"/>
  <c r="R27" i="1" s="1"/>
  <c r="Q26" i="1"/>
  <c r="O26" i="1"/>
  <c r="P26" i="1" s="1"/>
  <c r="R26" i="1" s="1"/>
  <c r="Q25" i="1"/>
  <c r="O25" i="1"/>
  <c r="P25" i="1" s="1"/>
  <c r="R25" i="1" s="1"/>
  <c r="Q24" i="1"/>
  <c r="O24" i="1"/>
  <c r="P24" i="1" s="1"/>
  <c r="R24" i="1" s="1"/>
  <c r="Q23" i="1"/>
  <c r="O23" i="1"/>
  <c r="P23" i="1" s="1"/>
  <c r="R23" i="1" s="1"/>
  <c r="Q22" i="1"/>
  <c r="O22" i="1"/>
  <c r="P22" i="1" s="1"/>
  <c r="R22" i="1" s="1"/>
  <c r="Q21" i="1"/>
  <c r="O21" i="1"/>
  <c r="P21" i="1" s="1"/>
  <c r="R21" i="1" s="1"/>
  <c r="Q20" i="1"/>
  <c r="O20" i="1"/>
  <c r="P20" i="1" s="1"/>
  <c r="R20" i="1" s="1"/>
  <c r="Q19" i="1"/>
  <c r="O19" i="1"/>
  <c r="P19" i="1" s="1"/>
  <c r="R19" i="1" s="1"/>
  <c r="Q18" i="1"/>
  <c r="O18" i="1"/>
  <c r="P18" i="1" s="1"/>
  <c r="R18" i="1" s="1"/>
  <c r="Q17" i="1"/>
  <c r="O17" i="1"/>
  <c r="P17" i="1" s="1"/>
  <c r="R17" i="1" s="1"/>
  <c r="Q16" i="1"/>
  <c r="Q87" i="1" s="1"/>
  <c r="P16" i="1"/>
  <c r="R16" i="1" s="1"/>
  <c r="R87" i="1" s="1"/>
  <c r="Q203" i="1" l="1"/>
  <c r="R162" i="1"/>
  <c r="Q459" i="1"/>
  <c r="Q162" i="1"/>
  <c r="R432" i="1"/>
  <c r="Q505" i="1"/>
  <c r="Q146" i="1"/>
  <c r="Q241" i="1"/>
  <c r="Q432" i="1"/>
  <c r="R488" i="1"/>
  <c r="Q488" i="1"/>
  <c r="R505" i="1"/>
  <c r="R293" i="1"/>
  <c r="R203" i="1"/>
  <c r="R241" i="1"/>
  <c r="R146" i="1"/>
  <c r="R399" i="1"/>
  <c r="R265" i="1"/>
  <c r="Q293" i="1"/>
  <c r="Q265" i="1"/>
  <c r="R459" i="1"/>
  <c r="Q399" i="1"/>
  <c r="R522" i="1"/>
  <c r="Q522" i="1"/>
  <c r="R530" i="1" l="1"/>
  <c r="R531" i="1" s="1"/>
  <c r="Q530" i="1"/>
  <c r="Q531" i="1" s="1"/>
</calcChain>
</file>

<file path=xl/sharedStrings.xml><?xml version="1.0" encoding="utf-8"?>
<sst xmlns="http://schemas.openxmlformats.org/spreadsheetml/2006/main" count="2446" uniqueCount="1302">
  <si>
    <t>0301000003</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</si>
  <si>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5 kot enakovredno virfix</t>
  </si>
  <si>
    <t>fiksirna mreža št.5 25 m</t>
  </si>
  <si>
    <t>kom</t>
  </si>
  <si>
    <t xml:space="preserve">1 </t>
  </si>
  <si>
    <t>0301000005</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</si>
  <si>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7 kot enakovredno virfix</t>
  </si>
  <si>
    <t>fiksirna mreža št.7 25 m</t>
  </si>
  <si>
    <t>0301000007</t>
  </si>
  <si>
    <t>mrežica elastična v obliki kapice za fiksiranje obližev na glavi, ušesih, velikost m a10, kot enakovredno carefix</t>
  </si>
  <si>
    <t>kapica za glavo carefix vel.m a 10</t>
  </si>
  <si>
    <t xml:space="preserve">sc </t>
  </si>
  <si>
    <t xml:space="preserve">10 </t>
  </si>
  <si>
    <t>0301000009</t>
  </si>
  <si>
    <t>mrežica elastična v obliki kapice za fiksiranje obližev na glavi, ušesih, velikost l a10, kot enakovredno carefix</t>
  </si>
  <si>
    <t>kapica za glavo carefix vel.l a 10</t>
  </si>
  <si>
    <t>0302000011</t>
  </si>
  <si>
    <t>100% beljena bombažna gaza, 12/8 nitna, ustreza en 14079, teža min. 27g/m2, parna sterilizacija 135oc, osnovna dimenzija 1m x 40cm,sterilna, posamično pakirana, 0,4 m2</t>
  </si>
  <si>
    <t>gaza sterilna 0.4m a25</t>
  </si>
  <si>
    <t>0302000012</t>
  </si>
  <si>
    <t>100% beljena bombažna gaza, 12/8 nitna, ustreza en 14079, teža min. 27g/m2, parna sterilizacija 135oc, osnovna dimenzija 1m x 80cm,sterilna, posamično pakirana, 0,8 m2</t>
  </si>
  <si>
    <t>gaza sterilna 0.8m a10</t>
  </si>
  <si>
    <t>0302000021</t>
  </si>
  <si>
    <t>steriliziran tkan trak zvit v rolico, iz gaze, sterilna tamponada, 1cm x 10 m, kom</t>
  </si>
  <si>
    <t>trak za tamponado nosa sterilni 1cm*10m</t>
  </si>
  <si>
    <t>0302000045</t>
  </si>
  <si>
    <t>tamponi št,2 ( 15x15) iz vlaknovine, sestave 70% viskoza, 30 % poliester, premer tampona 30mm, brez lateksa,silikonska gumica, parna sterilizacija 135oc, sterilen, tampon št. 2, a 5kos v setu</t>
  </si>
  <si>
    <t>set tamponi netkani ster št.2 a5 / a25se</t>
  </si>
  <si>
    <t xml:space="preserve">25 </t>
  </si>
  <si>
    <t>0302000046</t>
  </si>
  <si>
    <t>tamponi št,2 ( 15x15) iz vlaknovine, sestave 70% viskoza, 30 % poliester, premer tampona 30mm, brez lateksa,silikonska gumica, parna sterilizacija 135oc, sterilen, tampon št. 2, a 25kos v setu</t>
  </si>
  <si>
    <t>set tamponi netkani ster št.2 a25/ a25s</t>
  </si>
  <si>
    <t>zav</t>
  </si>
  <si>
    <t xml:space="preserve">30 </t>
  </si>
  <si>
    <t>0302000060</t>
  </si>
  <si>
    <t>100% beljena bombažna gaza, 12/8 nitna, ustreza en 14079, teža min. 27g/m2, parna sterilizacija 135oc, osnovna dimenzija 0,5 x 40cm,sterilna, posamično pakirana, 0,2 m2</t>
  </si>
  <si>
    <t>gaza sterilna 0,2m a40</t>
  </si>
  <si>
    <t>0302000062</t>
  </si>
  <si>
    <t>tamponi št,3 ( 20x20) iz vlaknovine, sestave 70% viskoza, 30 % poliester, premer tampona 40mm, brez lateksa,silikonska gumica, parna sterilizacija 135oc, sterilen, tampon št. 3 a 25kos v setu</t>
  </si>
  <si>
    <t>set tampon netkani steril št. 3 a25/12 s</t>
  </si>
  <si>
    <t xml:space="preserve">27 </t>
  </si>
  <si>
    <t>0302000076</t>
  </si>
  <si>
    <t>0303000001</t>
  </si>
  <si>
    <t>očesna komresa iz treh plasti, plast aluminizirane vlaknovine, plast beljene vate-100% bombaž, plast vlaknovine 70%vis in 30%pes, premer 60mm, a 1kos kompresa v setu papir/folija, (posamično pakirana), sterilna a15set</t>
  </si>
  <si>
    <t>kompresa očesna ster.pos.pak. tosama a15</t>
  </si>
  <si>
    <t xml:space="preserve">15 </t>
  </si>
  <si>
    <t>0303000002</t>
  </si>
  <si>
    <t>sterilni obkladki za prvo pomoč pri opeklinah 1., 2., in 3. st, sestava 96 % vode, melaleuca, 1,03 % izvlečka čajevca, emulzija in konzervansi; 20cm x 20 cm</t>
  </si>
  <si>
    <t>kompresa za opekline ster. brulstop 20*2</t>
  </si>
  <si>
    <t>0303000003</t>
  </si>
  <si>
    <t>sterilni obkladki za prvo pomoč pri opeklinah 1., 2., in 3. st, sestava 96 % vode, melaleuca, 1,03 % izvlečka čajevca, emulzija in konzervansi; 60cm x 40 cm</t>
  </si>
  <si>
    <t>kompresa za opekline ster. brulstop 60*4</t>
  </si>
  <si>
    <t>0303000004</t>
  </si>
  <si>
    <t>sterilni obkladki za prvo pomoč pri opeklinah 1., 2., in 3. st, sestava 96 % vode, melaleuca, 1,03 % izvlečka čajevca, emulzija in konzervansi; 10cm x 10 cm</t>
  </si>
  <si>
    <t>kompresa za opekline ster. burnshild 10*</t>
  </si>
  <si>
    <t>0303000006</t>
  </si>
  <si>
    <t>komprese iz vlaknovine dim. 10 cm x 10 cm iz netkanega materiala, vlaknovina 70% vis in 30% pes, gramature 30g/m2, v skladu z en 14079 in edana standardom, vlaknovina zložena v plasti, 6sl, a 2kos pakirano v sterilizacijski papir in folijo, namenjeni za oskrbo rane, kot vivanet</t>
  </si>
  <si>
    <t>komprese netkane 10cm x 10cm a 2kos/ a25</t>
  </si>
  <si>
    <t xml:space="preserve">50 </t>
  </si>
  <si>
    <t>0303000010</t>
  </si>
  <si>
    <t>komprese iz vlaknovine dim. 5 cm x 5 cm iz netkanega materiala, vlaknovina 70% vis in 30% pes, gramature 30g/m2, v skladu z en 14079 in edana standardom, vlaknovina zložena v plasti, 6sl, a 2kos pakirano v sterilizacijski papir in folijo, namenjeni za oskrbo rane, kot enakovredno vivanet</t>
  </si>
  <si>
    <t>komprese netkane 5cm x 5cm a 2kos/ a25se</t>
  </si>
  <si>
    <t>0303000013</t>
  </si>
  <si>
    <t>zloženci so izdelani iz 100% vpojne bombažne beljene gaze, ki ustreza standardu en 14079 po evropski farmakopeji, gostota gaze je 10/7 niti/cm2, teža min. 23,0 g/m2, gaza je zložena v sloje,12sl., brez prostih niti in koncev, osnovna dimenzija 17cm x 18cm nesterilni, dimenzija 5cm x 5cm a100</t>
  </si>
  <si>
    <t>zloženec nesterilen 5*5 cm a 100</t>
  </si>
  <si>
    <t xml:space="preserve">100 </t>
  </si>
  <si>
    <t>0303000019</t>
  </si>
  <si>
    <t>set za nego popkovne rane sterilni, set vsebuje 1x kompresa 5x5, 4 x tampon iz gaze št 1, 2x vatirana palčka, 1x prijemalka, a40</t>
  </si>
  <si>
    <t>set za nego popkovne rane sterilni a 40</t>
  </si>
  <si>
    <t>0303000031</t>
  </si>
  <si>
    <t>zloženci so izdelani iz 100% vpojne bombažne beljene gaze, ki ustreza standardu en 14079 po evropski farmakopeji, gostota gaze je 10/7 niti/cm2, teža min. 23,0 g/m2, gaza je zložena v sloje,12sl., brez prostih niti in koncev, osnovna dimenzija 31cm x 38cm nesterilni, dimenzija 10cm x 10cm a100</t>
  </si>
  <si>
    <t>zloženec nest. 12sl 10*10 a100</t>
  </si>
  <si>
    <t>0303000033</t>
  </si>
  <si>
    <t>zloženci so izdelani iz netkanega materiala v skladu z en 14079 in edana standardom, vlaknovina 70% vis in 30% pes, gramature 30,g/m2, vlaknovina zložena v več plasti, 6sl., dimenzija 7,5x 7,5cm a100, zloženci so namenjeni oskrbi manjših in večjih ran, kot enakovredno vivanet</t>
  </si>
  <si>
    <t>zloženec iz netkane materiala nest. 7.5*</t>
  </si>
  <si>
    <t>0303000036</t>
  </si>
  <si>
    <t>set preveza, št. 2, netkani material,sterilni, sestava: 2 kompresi 5x5cm -6sl, 2 kompresi 7,5 x 7,5 cm - 6sl, 2 kompresi 10 x10cm - 6sl, 4 tamponi št 3 (20x20)- premer 40mm , 1 pinceta iz pp, parna sterilizacija 135oc,</t>
  </si>
  <si>
    <t>set preveza št.2 ster.a30set</t>
  </si>
  <si>
    <t>0303000037</t>
  </si>
  <si>
    <t>set preveza, št. 3, netkana,sterilna, sestava: 3 komprese 7,5 x 7,5 cm - 6sl, 3 komprese 10 x10cm - 6sl, 5 tamponi št 3 (20x20)- premer 40mm , vivasorb 25cm x 15cm 1kos,1 pinceta iz pp, parna sterilizacija 135oc, dim seta 310mmx200mmx15mm</t>
  </si>
  <si>
    <t>set preveza št.3 netkanaster.a12</t>
  </si>
  <si>
    <t xml:space="preserve">12 </t>
  </si>
  <si>
    <t>0304000004</t>
  </si>
  <si>
    <t>vpojni kirurški obliž dim 10cm x 9cm za pooperativno sekundarno oskrbo rane, za oskrbo šivanih pooperativnih ranz malo izločka, sestava: - blazinica 100% viskozna vlakna, prevlečena s perforiranim pe filmom, ki pride v stik z rano, dim. blazinice 60 x 50mm -nosilna adhezivna vlaknovina 100% polyester, ki omogoča zračno prepustnost obliža, z nanosom adhezivnega lepila na bazi akrilatov, pakiranje a25</t>
  </si>
  <si>
    <t>sterilen kirurški obliž 10cm x 9cm pos.p</t>
  </si>
  <si>
    <t>0304000005</t>
  </si>
  <si>
    <t>vpojni kirurški obliž dim 20cm x 10cm za pooperativno sekundarno oskrbo rane, za oskrbo šivanih pooperativnih ran z malo izločka, sestava: - blazinica 100% viskozna vlakna, prevlečena s perforiranim pe filmom, ki pride v stik z rano, dim. blazinice 150 x 60mm -nosilna adhezivna vlaknovina 100% polyester, ki omogoča zračno prepustnost obliža, z nanosom adhezivnega lepila na bazi akrilatov, pakiranje a25</t>
  </si>
  <si>
    <t>0304000006</t>
  </si>
  <si>
    <t>vpojni kirurški obliž dim 25cm x 10cm za pooperativno sekundarno oskrbo rane, za oskrbo šivanih pooperativnih ran z malo izločka, sestava: - blazinica 100% viskozna vlakna, prevlečena s perforiranim pe filmom, ki pride v stik z rano, dim. blazinice 190 x 60mm -nosilna adhezivna vlaknovina 100% polyester, ki omogoča zračno prepustnost obliža, z nanosom adhezivnega lepila na bazi akrilatov, pakiranje a25</t>
  </si>
  <si>
    <t>0304000007</t>
  </si>
  <si>
    <t>vpojni kirurški obliž dim 5cm x 7cm za pooperativno sekundarno oskrbo rane, za oskrbo šivanih pooperativnih ran z malo izločka, sestava: - blazinica 100% viskozna vlakna, prevlečena s perforiranim pe filmom, ki pride v stik z rano, dim. blazinice 26 x 45mm -nosilna adhezivna vlaknovina 100% polyester, ki omogoča zračno prepustnost obliža, z nanosom adhezivnega lepila na bazi akrilatov, pakiranje a50</t>
  </si>
  <si>
    <t>0304000008</t>
  </si>
  <si>
    <t>vpojni kirurški obliž dim 15cm x 9cm za pooperativno sekundarno oskrbo rane, za oskrbo šivanih pooperativnih ran z malo izločka, sestava: - blazinica 100% viskozna vlakna, prevlečena s perforiranim pe filmom, ki pride v stik z rano, dim. blazinice 100 x 50mm -nosilna adhezivna vlaknovina 100% polyester, ki omogoča zračno prepustnost obliža, z nanosom adhezivnega lepila na bazi akrilatov, pakiranje a25</t>
  </si>
  <si>
    <t>0304000025</t>
  </si>
  <si>
    <t>vpojni kirurški obliž dim 10cm x 6cm za pooperativno sekundarno oskrbo rane, za oskrbo šivanih pooperativnih ran z malo izločka, sestava: - blazinica 100% viskozna vlakna, prevlečena s perforiranim pe filmom, ki pride v stik z rano, dim. blazinice 60 x 30mm -nosilna adhezivna vlaknovina 100% polyester, ki omogoča zračno prepustnost obliža, z nanosom adhezivnega lepila na bazi akrilatov, pakiranje a100</t>
  </si>
  <si>
    <t>0304000026</t>
  </si>
  <si>
    <t>sterilen obliž dim 9cm x 6cm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</si>
  <si>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sterilen obliž iv 9x6 a50</t>
  </si>
  <si>
    <t>0304000055</t>
  </si>
  <si>
    <t>set različnih sterilnih obližev, za oskrbo manjših ran ( aqua obliži, pe in sensitive obliži) pakirani v obešanko po 40 kos , kot enakovredno vivacare</t>
  </si>
  <si>
    <t>obliži različni a 40 v obešanki</t>
  </si>
  <si>
    <t xml:space="preserve">40 </t>
  </si>
  <si>
    <t>0304000060</t>
  </si>
  <si>
    <t>0304000061</t>
  </si>
  <si>
    <t>0304000065</t>
  </si>
  <si>
    <t>fiksater picc katetrov a25 statlock cv plus bard</t>
  </si>
  <si>
    <t>0304000066</t>
  </si>
  <si>
    <t>film v roli hypafix transparent 15cmx10 m</t>
  </si>
  <si>
    <t>rol</t>
  </si>
  <si>
    <t>0305000009</t>
  </si>
  <si>
    <t>samosprijemljiv povoj iz poroznega netkanega poliesterskega materiala z vlakni poliesterskega uretana, prekrit z vezivno snovjo, se lepi sam nase in ne na kožo ali dlake, 5 cm x 4,5 m kožne barve, kot enakovredno ckp sport</t>
  </si>
  <si>
    <t>5cm*4,5m kožni a15</t>
  </si>
  <si>
    <t>0305000019</t>
  </si>
  <si>
    <t>0305000020</t>
  </si>
  <si>
    <t>0305000021</t>
  </si>
  <si>
    <t>0305000022</t>
  </si>
  <si>
    <t>0305000023</t>
  </si>
  <si>
    <t>0305000028</t>
  </si>
  <si>
    <t>0306000014</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</si>
  <si>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za primarno ali sekundarno obvezo in zaščito rane nesterilna, 20 x 40cm kot enakovredno zetuvit e, a25</t>
  </si>
  <si>
    <t>vatiranec 20x40cm ntk a25 (nester)</t>
  </si>
  <si>
    <t>0306000015</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</si>
  <si>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_x0007_ za primarno ali sekundarno obvezo in zaščito rane nesterilna, 20 x 25cm kot npr zetuvit e</t>
  </si>
  <si>
    <t>vatiranec 20x25cm ntk a40 (nester)</t>
  </si>
  <si>
    <t>0307000002</t>
  </si>
  <si>
    <t>sterilni obliž za pritrjevanje i.v. kanil na vbodnem mestu. sestavljen iz mehke samolepilne podloge iz netkanega tekstila in hipoalergenega poliakrilatnega nanosa. vpojna blazinica je centralno locirana in se ne lepi na kožo ali rano. obliž je prerezan do blazinice tako, da je omogočena dobra namestitev. dodatna samostojna blazinica služi za oblazinjenje pod kanilo, kar nudi bolniku dobro počutje., 6 x 8 cm, sc a50  kot enakovredno cosmopor i.v.</t>
  </si>
  <si>
    <t>fiksator za i.v. kanile cosmopore 8*6cm</t>
  </si>
  <si>
    <t>0307000009</t>
  </si>
  <si>
    <t>trikotna ruta iz mehke 100 % bombažne tkanine, surov bombaž, gostota 20/19, za imobilizacijo udov, 140 x100x100cm, posamično pakirana</t>
  </si>
  <si>
    <t>ruta trikotna 140x100x100</t>
  </si>
  <si>
    <t>0307000013</t>
  </si>
  <si>
    <t>vata celulozna 1 kg</t>
  </si>
  <si>
    <t>0307000016</t>
  </si>
  <si>
    <t>0307000033</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</si>
  <si>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3, premer 40mm, pakiranje a100</t>
  </si>
  <si>
    <t>tamponi št.3 nesterilni a 100</t>
  </si>
  <si>
    <t>0307000119</t>
  </si>
  <si>
    <t>0307000125</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</si>
  <si>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2, premer 30mm, pakiranje a100</t>
  </si>
  <si>
    <t>tamponi št.2 nesterilni a 100</t>
  </si>
  <si>
    <t>0307000136</t>
  </si>
  <si>
    <t>netkani tamponi so namenjeni temeljitemu čiščenju ran ter operirane površine kože,primerni za parno in eo sterilizacijo, izdelani iz netkanega materiala 70% viskoze in 30% poliestra , gramatura 30g/m2, so zelo mehki, zelo dobro vpojni,koži prijazni, ne dražijo in ne povzročajo alergij. tampon št. 4, premer 50mm, pakiranje a100</t>
  </si>
  <si>
    <t>netkani tampon št.4 a100</t>
  </si>
  <si>
    <t>0307000166</t>
  </si>
  <si>
    <t>vata sanitetna 1 kg</t>
  </si>
  <si>
    <t>0612000021</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</si>
  <si>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6x 101mm, 10 trakov v vrečki a50 kot enakovredno omnistrip</t>
  </si>
  <si>
    <t>0612000023</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</si>
  <si>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3x 76mm, 5 trakov v vrečki a50 kot enakovredno omnistrip</t>
  </si>
  <si>
    <t>obliž samolepilni 3*76mm kot steri strip</t>
  </si>
  <si>
    <t>0612000024</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</si>
  <si>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šivovsterilni, dim. 6x 38mm, 6 trakov v vrečki a50 kot enakovredno omnistrip</t>
  </si>
  <si>
    <t>0612000365</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</si>
  <si>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20 cm, sterilne, 1 kos v setu a10 kot npr resposorb super</t>
  </si>
  <si>
    <t>obloga resposorb super ster. 10x20cm a10</t>
  </si>
  <si>
    <t>0612000366</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</si>
  <si>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10 cm, sterilne, 1 kos v setu a10 kot npr resposorb super</t>
  </si>
  <si>
    <t>obloga resposorb super ster. 10x10cm a10</t>
  </si>
  <si>
    <t>0612000464</t>
  </si>
  <si>
    <t>operacijske podloge dim. 45 x 45cm, troslojni material bela vlaknovina 65% vis in 35%pp vlakna, nepropusten pp film, zelena vlaknovina 100% pp vlakna, primerno za parno sterilizacijo pri temp. 121oc</t>
  </si>
  <si>
    <t>operacijske podloge dim 45 x45cm a35</t>
  </si>
  <si>
    <t xml:space="preserve">35 </t>
  </si>
  <si>
    <t> </t>
  </si>
  <si>
    <t>0100000204</t>
  </si>
  <si>
    <t>alginatne obloge s srebrom imajo izredno protimikrobno moč, še posebno zaradi dodatka bogatih alginatnih vlaken. srebrovi ioni se sprostijo v stiku z izločkom rane ter učinkujejo neposredno na površini rane zaradi tvorjenja gela. obloge so sestavljene iz netkanih, rebrastih kalcij-alginatnih vlaken, ki so pridobljena iz naravnih rjavih alg. 10 x 20 cm, a5, kot enakovredno suprasorb a ag</t>
  </si>
  <si>
    <t>suprasorb-a+ag 10*20 a5</t>
  </si>
  <si>
    <t xml:space="preserve">5 </t>
  </si>
  <si>
    <t>0100000205</t>
  </si>
  <si>
    <t>ustvarja pogoje za čisto rano popolnoma naravno. primerno za neokužene rane. kalcijev alginat obloge so mehke in udobne. ustvarjajo idealno okolje za celjenje rane, še posebno za zdravljenje močnega izcedka ter izredno globokih ran. vlakna kalcijevega alginata reagirajo z vodnimi kapljicami oz. krvjo ter tvorijo gel, kar pospeši celjenje rane. obloge menjajte najkasneje na 5 do 7 dni. velikost 10x20 cm, a10, kot enakovredno suprasorb-a</t>
  </si>
  <si>
    <t>suprasorb-a 10*20cm a10</t>
  </si>
  <si>
    <t>0301000012</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</si>
  <si>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10,5x10,5 cm, a10, kot enakovredno actisorb plus 25</t>
  </si>
  <si>
    <t>actisorb plus 25, 10,5x10,5cm a 10</t>
  </si>
  <si>
    <t>0301000025</t>
  </si>
  <si>
    <t xml:space="preserve">obloga za rane je edinstvena visoko vpojna obloga, ki ima v svoji strukturi vezane aktivne učinkovine. pospešuje celjenje ran in obenem občutno blaži bolečino. obloge učinkovito čistijo, polnijo, absorbirajo in vlažijo rano skozi celoten proces celjenja ter močno omilijo bolečino zaradi poškodbe in bolečino ob sami oskrbi rane. primerne so za vse vrste ran v vseh fazah celjenja. eno oblogo se lahko uporablja več dni, saj ves čas omogoča vpogled v stanje rane ter vsebuje glicerin, ki neguje poškodovano tkivo, s tem pa lajša bolečino. obloga ustvarja vlažno okolje v rani, ki spodbuja regeneracijo celic. odstranjevanje obloge je nežno, neboleče, ob menjavi obloge rane ni treba čistiti. obloga je namenjena oskrbi neokužene rane.velikost 10x10 cm, a15, kot enakovredno polymem </t>
  </si>
  <si>
    <t>polymem obloga za rane 10*10cm a15</t>
  </si>
  <si>
    <t>0301000026</t>
  </si>
  <si>
    <t>0301000028</t>
  </si>
  <si>
    <t>idealna kombinacija nelepljive vpojne obloge z oblogo za rane, ki absorbira vonjave in bakterije; za zdravljenje okuženih, zagnojenih ran z neprijetnim vonjem, kot so razjede na nogah, dekubitusi, analne fistule in okužene površinske rane. koži prijazna, zračna prevleka iz flisa spodbuja prehajanje izločkov v vpojno jedro (karbonska viskozna vlakna, celuloza). aktivno oglje ima lastnost adsorpcije bakterij. ta čistilni učinek spodbuja nemoteno celjenje ran.velikost 10x10cm, a20, kot enakovredno vliwaktiv</t>
  </si>
  <si>
    <t>obloga vliwaktiv 10x10cm a20</t>
  </si>
  <si>
    <t xml:space="preserve">20 </t>
  </si>
  <si>
    <t>0301000029</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</si>
  <si>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5x5cm a10 kot enakovredno grassolind</t>
  </si>
  <si>
    <t>mrežica grassolind 5x5 a10</t>
  </si>
  <si>
    <t>0301000030</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</si>
  <si>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19,5x10,5 cm, a10, kot enakovredno actisorb plus 25</t>
  </si>
  <si>
    <t>actisorb plus 25, 19,5x10,5 a10</t>
  </si>
  <si>
    <t>0302000002</t>
  </si>
  <si>
    <t>sterilna kontaktna mrežica za zaščito rane, je malo lepljiva in dopušča prehajanje izločka v vpojno sekundarno oblogo. mrežica ohranja obliko in je odporna na trganje. parafin deluje blažilno na občutek bolečine, preprečuje sprijemanje z rano, dopušča prehajanje izločka v sekundarno oblogo in zmanjšuje bolečino ob menjavi sekundarne obloge. mrežica potrebuje sekundarno oblogo. lahko se uporablja skupaj z dermalnimi antiseptiki ali antibiotiki. kot npr. velikost 10x10, a10 kot enakovredno jelonet</t>
  </si>
  <si>
    <t>gaza jelonet 10*10 cm a10</t>
  </si>
  <si>
    <t>0302000004</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</si>
  <si>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10x10 cm a10 kot enakovredno grassolind</t>
  </si>
  <si>
    <t>gaza grassolind 10*10cm, a10</t>
  </si>
  <si>
    <t>0302000031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</si>
  <si>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9,5x9,5cm, a25, kot enakovredno inadine</t>
  </si>
  <si>
    <t>gaza inadine 9,5x9,5 cm a25</t>
  </si>
  <si>
    <t>0302000039</t>
  </si>
  <si>
    <t>gel za rane lahko uporabite kot samostojno polnilo za rane ali ga uporabite v kombinaciji z ostalimi sodobnimi polnili za rane. gel je izjemno učinkovita izbira tudi pri opeklinah; aknah, aftah, herpesu. gel učinkuje 6-8 ur. sestavljen iz prečiščena jonizirana vode, morske soli, aktivni kisik, alkalni ph. vsebina: 20 gramov, kot enakovredno actimaris gel</t>
  </si>
  <si>
    <t>acti maris-gel rane 20g</t>
  </si>
  <si>
    <t>0302000041</t>
  </si>
  <si>
    <t>raztopina za izpiranje--odstrani lahko odstranljive plasti in nečistoče. raztopina za izpiranje ran je odlična izbira za čiščenje in razkuževanje celega telesa ali posameznih delov še zlasti v primeru kolonizacije z mrsa ali vre. odlična je ob menjavi oblog za rane in kompres ter za izpiranje kože in ran. sestava: prečiščena jonizirana voda, morska sol, aktivni kisik, alkalni ph. vsebina: 300 ml.kot npr. actimaris raztopina sensitive</t>
  </si>
  <si>
    <t>acti maris raztop. sensitive 300 ml</t>
  </si>
  <si>
    <t>0302000064</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</si>
  <si>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10x10cm,  a10, kot enakovredno aquacel extra</t>
  </si>
  <si>
    <t>obloga 10x10cm aquacel extra a10</t>
  </si>
  <si>
    <t>0302000066</t>
  </si>
  <si>
    <t>obloga 15x15 cm aquacel extra a5</t>
  </si>
  <si>
    <t>0302000071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</si>
  <si>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5x5cm, a25, kot enakovredno inadine</t>
  </si>
  <si>
    <t>gaza inadine 5x5cm a25</t>
  </si>
  <si>
    <t>0302000073</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</si>
  <si>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10x20 cm a30 kot enakovredno grassolind</t>
  </si>
  <si>
    <t>mrežica grassolind 10x20cm a10</t>
  </si>
  <si>
    <t>0304000011</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</si>
  <si>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oblogo.velikost7,5x10cm, a10, kot enakovredno mepitel</t>
  </si>
  <si>
    <t>mepitel 7,5*10 cm a 10</t>
  </si>
  <si>
    <t>0304000057</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</si>
  <si>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9x10cm kot enakovredno hydrofilm plus, a50</t>
  </si>
  <si>
    <t>obliž hydrofilm plus 9x10cm a40</t>
  </si>
  <si>
    <t>0304000058</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</si>
  <si>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10x25cm kot enakovredno hydrofilm plus, a25</t>
  </si>
  <si>
    <t>obliž hydrofilm plus 10x25 cm a25</t>
  </si>
  <si>
    <t>0307000003</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</si>
  <si>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10x10 cm, a10, kot enakovredno comfeel plus</t>
  </si>
  <si>
    <t>koloidne obloge comfeel plus 10*10 a10</t>
  </si>
  <si>
    <t>0307000004</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</si>
  <si>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20x20 cm, a5,kot enakovredno comfeel plus</t>
  </si>
  <si>
    <t>koloidne obloge comfeel plus 20*20 a5</t>
  </si>
  <si>
    <t>0307000066</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</si>
  <si>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12,5x12,5 cm, a5,kot enakovredno mepilex ag</t>
  </si>
  <si>
    <t>mepilex ag 12,5x12,5 a5</t>
  </si>
  <si>
    <t>0307000070</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</si>
  <si>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17,5x17,5 cm, a5, kot npr. mepilex ag</t>
  </si>
  <si>
    <t>mepilex ag 17,5x17,5 a5</t>
  </si>
  <si>
    <t>0307000107</t>
  </si>
  <si>
    <t>krema za zaščito okolne kože ---vsebuje cinkov oksid in dimetikon, ki vzpostavita varovalno plast, ta odstranjuje vlago in varuje kožo pred stikom z jedkimi telesnimi izločki. glicerin, naravni vitamin e, parafin in lanolinsko olje vlažijo, negujejo in varujejo kožo pred izsušitvijo.krema ohranja ph vrednost kože in zagotavlja vse potrebno za nadaljevanje zdravljenja, predvsem pa preprečuje vnovične poškodbe že zdrave kože. vsebina 100 g</t>
  </si>
  <si>
    <t>krema zaščitna conveen protact 100g</t>
  </si>
  <si>
    <t>0307000143</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</si>
  <si>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12,5x12,5 cm, a5, kot enakovredno mepilex</t>
  </si>
  <si>
    <t>poliuretanska pena mepilex 12,5x12,5 cm,</t>
  </si>
  <si>
    <t>0307000145</t>
  </si>
  <si>
    <t>0307000178</t>
  </si>
  <si>
    <t>obloga primerna za oskrbo manjših opeklin in oparin (največ 10 % telesne površine), odrgnin, opraskanin, kožnih odvzemov in presadkov. uporablja se lahko na ranah, kadar obstaja nevarnost infekcije, lahko pa tudi na že okuženih ranah, če sočasno jemljete antibiotike. deluje kot bariera med rano in sekundarno oblogo. zaradi počasnega sproščanja klorheksidinijevega acetata zelo dolgo deluje proti širokemu spektru bakterij. deluje tako bakteriostatično kot tudi baktericidno. vsebuje antiseptik klorheksidinijev acetat s širokim spektrom delovanja, zmanjšuje možnost okužbe, ne sprijema se z rano, dopušča kroženje zraka, dopušča prehajanje izločka v sekundarno oblogo. sterilna mrežica z bombažno osnovo in nanosom belega parafina in 0,5 % klorheksidinijevega acetata (10 cm2 obloge vsebuje 5 mg klorheksidinijevega acetata). mrežica potrebuje sekundarno oblogo. velikost 10x10 cm, a10,kot enakovredno bactigras obloga s klorheksidin acetatom</t>
  </si>
  <si>
    <t>bactigras obloga s klorheksidin acetatom</t>
  </si>
  <si>
    <t>0307000179</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</si>
  <si>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15x15 cm, a5, kot enakovredno aquacel ag extra</t>
  </si>
  <si>
    <t>aquacel ag extra 15x15cm a5</t>
  </si>
  <si>
    <t>0307000180</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</si>
  <si>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10x10 cm, a10, kot enakovredno aquacel ag extra</t>
  </si>
  <si>
    <t>aquacel ag extra 10x10cm a10</t>
  </si>
  <si>
    <t>0307000181</t>
  </si>
  <si>
    <t>obloge združujejo dobro sposobnost vpijanja in plast atravmatskega nežnega lepljivega silikona. zaradi mehke silikonske plasti se obloga ne prilepi na vlažno površino dna rane ali ne povzroča poškodb na občutljivem novem tkivu ob prevezah. to je zlasti primerno za paciente z nežno in občutljivo kožo. izdelane so iz enake visokokakovostne pene in filma z nizko stopnjo trenja ter so po celotni površini stične strani prevlečene z atravmatsko mehko silikonsko plastjo. ker je silikon vodoodbojen, se obloga nežno prilepi na nepoškodovano kožo, ne pa na vlažno dno rane. zmanjšuje bolečine in poškodbe ob menjavanju ali odstranjevanju oblog. najprimernejša izbira za rane z občutljivo kožo, ki potrebujejo tudi določeno stopnjo kompresije. velikost 7,5x7,5cm, a10,kot enakovredno advazorb silfix</t>
  </si>
  <si>
    <t>advazorb silfix, 7,5x7,5cm, a10</t>
  </si>
  <si>
    <t>0307000182</t>
  </si>
  <si>
    <t>visokokakovostna obloga za rane, zasnovana za optimalno nego in zdravljenje ran. ta izdelek je odlična izbira za posameznike, ki imajo zmerno do močno izločajoče se rane, kot so razjede na nogah, razjede zaradi pritiska in kirurške rane. sestavljena je iz kompleksne penaste strukture, ki omogoča optimalno upravljanje tekočine in visoko vpojnost. obloga je opremljena tudi z edinstveno zasnovo pregrade za vlago, ki preprečuje uhajanje eksudata iz rane na okoliško kožo. izdelek ima mehko, nesprijeto plast v stiku z rano, ki je nežna do občutljivega tkiva rane in zagotavlja odlično oblazinjenje za večje udobje pacienta. zgornji sloj penaste obloge je prevlečen z naprednim poliuretanskim filmom, zaradi česar je obloga vodoodporna, prožna in zračna, kar zagotavlja maksimalno mobilnost pacienta in enostavno uporabo. poleg tega je izdelek opremljen z varno in trpežno lepilno obrobo, ki zagotavlja udobno in varno prileganje na mesto rane ter preprečuje, da bi obloga sčasoma zdrsnila ali se kotalila. enostavna za nanašanje in odstranjevanje.velikost 10x10, a10, kot enakovredno suprasorb p</t>
  </si>
  <si>
    <t>suprasorb p 10x10 cm, a10</t>
  </si>
  <si>
    <t>0307000183</t>
  </si>
  <si>
    <t>poliuretanska obloga z mrežo prevlečeno s hidrogelom, s katero prekrijemo rano. skozi to mrežno strukturo lahko hitro in učinkovito vpije izloček iz rane, brez izsušitve rane, tako zagotavlja visoko zaščito koži in preprečuje maceracijo. hidroaktivna obloga ohranja suhe rane vlažne in vlažne rane suhe. hidrogel prepreči sprijemanje obloge z rano, zato je samo odstranjevanje neboleče. obloga brez lepilnega roba se lahko reže. nežna, mehka pena in tanka folija nudita visoko udobje namestitve. velikost 10x10 cm, a10, kot enakovredno hydrotac</t>
  </si>
  <si>
    <t>hydrotac 10x10cm a10</t>
  </si>
  <si>
    <t>0307000191</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</si>
  <si>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17,5x17,5 cm, a5,kot enakovredno mepilex</t>
  </si>
  <si>
    <t>poliuretanska pena mepilex 17,5x17,5cm a</t>
  </si>
  <si>
    <t>0612000008</t>
  </si>
  <si>
    <t>gel je prozoren amortni hidrogel, ki vsebuje modificiran polimer karboksimetil celuloze, proplen glikol in vodo. hidrogel je sterilen in posamično pakiran v posebni dozi z aplikatorjem za lažje nanašanje v rano.  pakiranje: 15g, a10, kot enakovredno nu-gel</t>
  </si>
  <si>
    <t>nu-gel 15g, a10</t>
  </si>
  <si>
    <t>0612000152</t>
  </si>
  <si>
    <t>gel je amorfen hidrogel za hitrejše in učinkovitejše celjenje ran. gel deluje tako da rehidrira trdo nekrozno tkivo, sprošča in absorbira mrtvino in izloček rane, ustvarja optimalno vlažno okolje za celjenje in zmanjšuje brazgotinjenje. hidrogel se ne lepi na rano in ne poškoduje zdravega tkiva in okolice rane.pakiranje a10, 15g, kot enakovredno intrasite gel</t>
  </si>
  <si>
    <t>intrasite gel 15 g a10</t>
  </si>
  <si>
    <t>0612000457</t>
  </si>
  <si>
    <t>prozoren, hidrokoloiden gel, sestavljen iz kombinacije hidrogelne osnove v hidrokoloidnih praških. gel je viskozen in rahlo adheziven, kar omogoča lažjo aplikacijo. pospešuje odluščenje mrtvine in fibrinskih oblog, vzdržuje optimalno okolje za celjenje ran; praktično pakiranje omogoča popolen iztis vsebine. na rani ostane več dni in jo hidrira ali pa absorbira eksudat, odvisno od stanja rane. mehča mrtvino in fibrinske obloge, pospešuje odluščanje oblog, pospešuje celjenje rane, deluje analgetično, pospešuje angiogenezo ter ustvarja optimalne pogoje za celjenje rane - vlažno celjenje rane v prisotnosti hidrokoloidov. indikacije: suhe plitve ali globoke rane (ii. do iv. stopnje): hidracija in ustvarjanje vlažnega okolja; nekrotične rane: mehčanje in odluščenje mrtvine; obložene rane: odluščenje fibrinskih oblog; granulirajoče rane: vzdrževanje vlažnega okolja in pospeševanje epitelizacije&lt;, globoke rane s kaviteto in žepi: zapolnitev rane, preprečevanje potencialne bakterijske rasti v žepih; diabetične razjede kot enakovredno granugel 15g, a10</t>
  </si>
  <si>
    <t>granugel 15g, a10</t>
  </si>
  <si>
    <t>0307000106</t>
  </si>
  <si>
    <t>primarne sterilne alginatne obloge s 100% medicinskim kostanjevim medom,sestava: alginatna vlaknovina: 100% kalcijev alginat in 100% medicinski kostanjev med, obloge so znotraj primarne folije vložene med dve prozorni foliji, dim. 10 x 10cm vsebuje 20g medu</t>
  </si>
  <si>
    <t>0307000187</t>
  </si>
  <si>
    <t>sterilen medicinski med v tubi 50g, medicinski kostanjev med, tuba iz aluminija, pokrovček z navojem</t>
  </si>
  <si>
    <t>0307000189</t>
  </si>
  <si>
    <t>sterilne, kontaktne s 100% medicinskim kostanjevim medom, mrežica je znotraj primarne embalaže vložena med dve foliji -zeleno reliefno in prozorno, dim. 10 x 10cm vsebuje 2g medu</t>
  </si>
  <si>
    <t>sterilna kontaktna mrežica dim.10 x 10cm</t>
  </si>
  <si>
    <t>0307000190</t>
  </si>
  <si>
    <t>sterilna, primarna obloga za rane iz poliuretanske pene, prepojena s 100% medicinskim kostanjevim medom, pena je znotraj primarne embalaže vložena med dve prozorni foliji, dim. 10 x 10cm, vsebuje15gmedu</t>
  </si>
  <si>
    <t>poliuretanska pena z mkm / a 10 v env.</t>
  </si>
  <si>
    <t>0612000349</t>
  </si>
  <si>
    <t>spray za neboleče odstranjevanje vseh vrst obližev/ medicinskih lepil, ne draži kože, 50ml, vsebuje: silikone, bisabolol, zeleno meto, arc extrakt</t>
  </si>
  <si>
    <t>0608000003</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</si>
  <si>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7,5.</t>
  </si>
  <si>
    <t>rokavice kir. sintet. neopretex bp 7,5 m</t>
  </si>
  <si>
    <t>0608000005</t>
  </si>
  <si>
    <t>0608000022</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</si>
  <si>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s.</t>
  </si>
  <si>
    <t>rokavice pregl. nitr. 5fingers s a200</t>
  </si>
  <si>
    <t xml:space="preserve">200 </t>
  </si>
  <si>
    <t>0608000024</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</si>
  <si>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m.</t>
  </si>
  <si>
    <t>rokavice pregl. nitr. 5fingers m a200</t>
  </si>
  <si>
    <t>0608000027</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</si>
  <si>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l.</t>
  </si>
  <si>
    <t>rokavice pregl. nitr. 5fingers l a200</t>
  </si>
  <si>
    <t>0608000029</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</si>
  <si>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m.</t>
  </si>
  <si>
    <t>0608000036</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</si>
  <si>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xs.</t>
  </si>
  <si>
    <t>rokavice pregl. nitr. 5fingers xs a200</t>
  </si>
  <si>
    <t>0608000037</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</si>
  <si>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s.</t>
  </si>
  <si>
    <t>0608000038</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</si>
  <si>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l.</t>
  </si>
  <si>
    <t>0608000055</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</si>
  <si>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m.</t>
  </si>
  <si>
    <t>rokavice pregl. nitril purple-xtra m a50</t>
  </si>
  <si>
    <t>0608000057</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</si>
  <si>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l.</t>
  </si>
  <si>
    <t>rokavice pregl. nitril purple-xtra l a50</t>
  </si>
  <si>
    <t>0608000058</t>
  </si>
  <si>
    <t>rokavice, kirurške, lateks, nepudrane, sterilne. debelina + 0,02 mm: prst 0,21mm, dlan 0,19mm, zapestje 0,18mm. dolžina min. 295mm. aql 0,65. mdd 93/42/eec razred iia, en 455-1,2,3,4, ovo (eu) 2016/425 kat. iii, en374-1-type b, en374-4, en 374-5, en420. pakiranje 50 par/sc. velikost 6,5.</t>
  </si>
  <si>
    <t>rokavice kir. lat. nepudr. ster. flex pl</t>
  </si>
  <si>
    <t>0608000059</t>
  </si>
  <si>
    <t>rokavice, kirurške, lateks, nepudrane, sterilne. debelina + 0,02 mm: prst 0,21mm, dlan 0,19mm, zapestje 0,18mm. dolžina min. 295mm. aql 0,65. mdd 93/42/eec razred iia, en 455-1,2,3,4, ovo (eu) 2016/425 kat. iii, en374-1-type b, en374-4, en 374-5, en420. pakiranje 50 par/sc. velikost 7,0.</t>
  </si>
  <si>
    <t>0608000062</t>
  </si>
  <si>
    <t>rokavice, kirurške, lateks, nepudrane, sterilne. debelina + 0,02 mm: prst 0,21mm, dlan 0,19mm, zapestje 0,18mm. dolžina min. 295mm. aql 0,65. mdd 93/42/eec razred iia, en 455-1,2,3,4, ovo (eu) 2016/425 kat. iii, en374-1-type b, en374-4, en 374-5, en420. pakiranje 50 par/sc. velikost 7,5.</t>
  </si>
  <si>
    <t>0608000071</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</si>
  <si>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m.</t>
  </si>
  <si>
    <t xml:space="preserve">90 </t>
  </si>
  <si>
    <t>0601000001</t>
  </si>
  <si>
    <t>brizgalka 1ml,za 1 x up, dobro čitljiva skala, tridelna-brez lateksa,oznaka čitljiva,odporna na izbris proti etanolu in razkužilom, brez lateksa, deph free, pvc free a100</t>
  </si>
  <si>
    <t>0601000002</t>
  </si>
  <si>
    <t>brizgalka 10ml,za 1 x up, dobro čitljiva skala, tridelna-brez lateksa,oznaka čitljiva,odporna na izbris proti etanolu in razkužilom, brez lateksa, deph free, pvc free a100</t>
  </si>
  <si>
    <t>0601000003</t>
  </si>
  <si>
    <t>brizgalka 2ml,za 1 x up, dobro čitljiva skala, tridelna-brez lateksa,oznaka čitljiva,odporna na izbris proti etanolu in razkužilom, brez lateksa, deph free, pvc free a100</t>
  </si>
  <si>
    <t>0601000004</t>
  </si>
  <si>
    <t>0601000005</t>
  </si>
  <si>
    <t>brizgalka 5ml,za 1 x up, dobro čitljiva skala, tridelna-brez lateksa,oznaka čitljiva,odporna na izbris proti etanolu in razkužilom, brez lateksa, deph free, pvc free a100</t>
  </si>
  <si>
    <t>0601000006</t>
  </si>
  <si>
    <t>brizgalka 60ml,za 1 x up, dobro čitljiva skala, tridelna-brez lateksa,oznaka čitljiva,odporna na izbris proti etanolu in razkužilom, brez lateksa, deph free, pvc free a100</t>
  </si>
  <si>
    <t>brizga za enkratno uporabo 60 ml a100</t>
  </si>
  <si>
    <t>0601000011</t>
  </si>
  <si>
    <t>brizgalka s kateterskim nastavkom-50-60ml, za 1 x up.dobro čitljiva skala, tridelna-brez lateksa,oznaka čitljiva,odporna na izbris, z dodatnim pokrovčkom za zapiranje kateter nastavka a20</t>
  </si>
  <si>
    <t>brizga trid.ster.katet.nast. 50ml a20</t>
  </si>
  <si>
    <t>0601000013</t>
  </si>
  <si>
    <t>brizgalka 3ml,za 1 x up, dobro čitljiva skala, tridelna-brez lateksa,oznaka čitljiva,odporna na izbris proti etanolu in razkužilom, brez lateksa, deph free, pvc free a100</t>
  </si>
  <si>
    <t>0601000016</t>
  </si>
  <si>
    <t>adapter luer 0,9mm za vakumski odvzem krvi iz i.v. kanile a 100</t>
  </si>
  <si>
    <t>adapter luer 0,9mm a100</t>
  </si>
  <si>
    <t>0601000027</t>
  </si>
  <si>
    <t>brizgalka 1ml,insulinka , 100 i.u., za 1 x up, tridelna a100</t>
  </si>
  <si>
    <t>brizga insulin 1ml a100</t>
  </si>
  <si>
    <t>0601000028</t>
  </si>
  <si>
    <t>brizga 50 ml luer lok, brizga 3-delna, brez lateksa, centralni luer lock, za infuzijske črpalke, pakiranje a25</t>
  </si>
  <si>
    <t>brizga 50ml luer slip/luer lok a25</t>
  </si>
  <si>
    <t>0602000003</t>
  </si>
  <si>
    <t>injekcijske igle za 1x uporabo, brez lateksa, dimenzije 0,6 x 25mm a100</t>
  </si>
  <si>
    <t>0602000004</t>
  </si>
  <si>
    <t>injekcijske igle za 1x uporabo, brez lateksa, dimenzije 0,7 x 50mm a100</t>
  </si>
  <si>
    <t>0602000005</t>
  </si>
  <si>
    <t>injekcijske igle za 1x uporabo, brez lateksa, dimenzije 0.9 x 40mm a100</t>
  </si>
  <si>
    <t>0602000006</t>
  </si>
  <si>
    <t>injekcijske igle za 1x uporabo, brez lateksa, dimenzije 0,45 x 16mm a100</t>
  </si>
  <si>
    <t>0602000010</t>
  </si>
  <si>
    <t>injekcijske igle za 1x uporabo, brez lateksa, dimenzije 0.9 x 38mm a100</t>
  </si>
  <si>
    <t>0602000018</t>
  </si>
  <si>
    <t>injekcijske igle za 1x uporabo, brez lateksa, dimenzije 0,8 x 50mm a100</t>
  </si>
  <si>
    <t>0602000044</t>
  </si>
  <si>
    <t>igla za intraosalni pristop pri otrocih od 3-12 let, dvojni prožilni mehanizem le ob ustreznem pritisku na mesto aplikacije, integriran fiksater, izboljšano varovanje - odklepanje z zasukom ročaja, uporabe na dveh mestih - proximal tibia na levi in desni ekstremiteti, nastavek za določanje pravilnega mesta aplikacije. pakiranje a1</t>
  </si>
  <si>
    <t>igla intraosalna za otroke g18(3-12 let)</t>
  </si>
  <si>
    <t>0602000048</t>
  </si>
  <si>
    <t>igla luer injekcijska 18g 1,2x40mm</t>
  </si>
  <si>
    <t>0603000001</t>
  </si>
  <si>
    <t>kanila i.v. s portom g14 a50</t>
  </si>
  <si>
    <t>0603000003</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</si>
  <si>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pur katetra. dimenzija 0,9 x 25 g22, a50, samodejen varen mehanizem(zaklep) za preprečitev igelnih vbodov in krvnih madežev</t>
  </si>
  <si>
    <t>kanila i.v. 22g modra a50</t>
  </si>
  <si>
    <t>0603000004</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</si>
  <si>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</si>
  <si>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20g roza a50</t>
  </si>
  <si>
    <t>0603000006</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</si>
  <si>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</si>
  <si>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18g a50</t>
  </si>
  <si>
    <t>0603000008</t>
  </si>
  <si>
    <t>kanila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a50</t>
  </si>
  <si>
    <t>kanila i.v. 24g rumena a50</t>
  </si>
  <si>
    <t>0612000035</t>
  </si>
  <si>
    <t>infuzijski sistem z avtomatskim odzračevanjem za dajanje infuzijskih raztopin s pritiskom ali gravitacijo, s transparentno komoro in iglo. pokrovček za prezračevanje s hidrofobnim bakterijskim filtrom, filter za delce mora biti velik 15 mikronov in mora imeti luer lock nastavek, dolžina 150 cm, na abs rolerju mora biti prijemalo za cevko a20</t>
  </si>
  <si>
    <t>sistem za infuzijo str dvokan iglo a20</t>
  </si>
  <si>
    <t>0612000276</t>
  </si>
  <si>
    <t>zamašek za zapiranje luer priključkov med infuzijo ter katetrom. zamašek ne vsebuje lateksa. moški in ženski luer-lock! izdelek mora biti posamično pakiran a50</t>
  </si>
  <si>
    <t>zaprt luer dostop bd qsyte samostojen a5</t>
  </si>
  <si>
    <t>0612000392</t>
  </si>
  <si>
    <t>microclave clear i.v. površina tesnilnega priključka, fr 165 ml/min, mrtvi prostor 0,04 ml, povratni tlak +45. sterilni, brez lateksa, brez dehp in nepirogeni. a100 sc</t>
  </si>
  <si>
    <t>micro clave konekt brezigelni a100</t>
  </si>
  <si>
    <t>0612000430</t>
  </si>
  <si>
    <t>zamašek luer lock ( za moški ali ženski luer lock, izdelan iz polietilena, za zapiranje infuzijskih sistemov, brizg, iv katetrov, rdeč)</t>
  </si>
  <si>
    <t>zamašek luer lock-rdeč</t>
  </si>
  <si>
    <t>0606000017</t>
  </si>
  <si>
    <t>opornica mah mehka za nogo 90x800x1</t>
  </si>
  <si>
    <t>opornica mah za nogo -mehka 90*800</t>
  </si>
  <si>
    <t>0606000021</t>
  </si>
  <si>
    <t>opornica mah mehka za roko 45x400x1</t>
  </si>
  <si>
    <t>opornica mah za roko - mehka 45*400</t>
  </si>
  <si>
    <t>0606000022</t>
  </si>
  <si>
    <t>opornica mah mehka za roko 65x320x1</t>
  </si>
  <si>
    <t>opornica mah za roko - mehka 65*320</t>
  </si>
  <si>
    <t>0606000025</t>
  </si>
  <si>
    <t>opornica mah mehka za roko 75x400x1</t>
  </si>
  <si>
    <t>opornica mah za roko - mehka 75*400</t>
  </si>
  <si>
    <t>0606000026</t>
  </si>
  <si>
    <t>opornica mah mehka za roko 75x600x1</t>
  </si>
  <si>
    <t>opornica mah za roko - mehka 75*600</t>
  </si>
  <si>
    <t>0606000028</t>
  </si>
  <si>
    <t>opornica mah mehka za prste 17x200x1</t>
  </si>
  <si>
    <t>opornica mah za prste - mehka 17*200 xt</t>
  </si>
  <si>
    <t>0606000029</t>
  </si>
  <si>
    <t>opornica mah mehka za prste 17x250x1</t>
  </si>
  <si>
    <t>opornica mah za prste - mehka 17*250 xt</t>
  </si>
  <si>
    <t>0606000031</t>
  </si>
  <si>
    <t>opornica mah mehka za prste 30x200xt</t>
  </si>
  <si>
    <t>opornica mah za prste - mehka 30*200 xt</t>
  </si>
  <si>
    <t>0606000034</t>
  </si>
  <si>
    <t>opornica izdelana iz aluminijevega jedra in dveh penastih oblog d: 91,5 cm, š: 10,5 cm (vodoodporna, primerne za večkratno uporabo, lahke in kompaktne, neobčutljive na temperaturne spremembe, enostavne za čiščenje in razkuževanje)</t>
  </si>
  <si>
    <t>opornica blue/grey 36 inč. zložljiva sam</t>
  </si>
  <si>
    <t>0606000035</t>
  </si>
  <si>
    <t>opornica mah mehka za nogo 100x1000x1</t>
  </si>
  <si>
    <t>0607000004</t>
  </si>
  <si>
    <t>imobilizaciski ovratnik/opornica iz pene, mah velikost l</t>
  </si>
  <si>
    <t>ovratnik imobil. l evi</t>
  </si>
  <si>
    <t>0607000005</t>
  </si>
  <si>
    <t>imobilizaciski ovratnik/opornica iz pene, mah velikost m</t>
  </si>
  <si>
    <t>ovratnik imobil. m, evi</t>
  </si>
  <si>
    <t>0607000007</t>
  </si>
  <si>
    <t>stifneck select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</si>
  <si>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odr</t>
  </si>
  <si>
    <t>0607000008</t>
  </si>
  <si>
    <t>stifneckr selectt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</si>
  <si>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otr</t>
  </si>
  <si>
    <t>0610000004</t>
  </si>
  <si>
    <t>vrečke za sterilizacijo, večplastna folija, 70 gr med. papir, samolepilne, dim 9 x 20 cm, opremljene morajo biti z ustreznimimi kemičnim procesnim indikatorjem. a100</t>
  </si>
  <si>
    <t>vrečka za sterilizacijo 9*20cm a100 sam</t>
  </si>
  <si>
    <t>0610000013</t>
  </si>
  <si>
    <t>vrečke za sterilizacijo, večplastna folija, 70 gr med. papir, samolepilne, dim 9 x 10 cm, opremljene morajo biti z ustreznimimi kemičnim procesnim indikatorjem. a100</t>
  </si>
  <si>
    <t>vrečka za sterilizacijo 9*10cm samolepil</t>
  </si>
  <si>
    <t>0610000014</t>
  </si>
  <si>
    <t>vrečke za sterilizacijo, večplastna folija, 70 gr med. papir, samolepilne, dim 9 x 25 cm, opremljene morajo biti z ustreznimimi kemičnim procesnim indikatorjem. a100</t>
  </si>
  <si>
    <t>vrečka za sterilizacijo 9*25cm a100 sam</t>
  </si>
  <si>
    <t>0610000017</t>
  </si>
  <si>
    <t>rokav za parno sterilizacijo, iz več plastne folije in kakovostnega nedicinskega papirja, s kemičnim procesnim indikatorjem,dim. 7,5 cm x 200m, brez preklopa kom</t>
  </si>
  <si>
    <t>0610000018</t>
  </si>
  <si>
    <t>rokav za parno sterilizacijo, iz več plastne folije in kakovostnega nedicinskega papirja, s kemičnim procesnim indikatorjem,dim. 10 cm x 200m, brez preklopa kom</t>
  </si>
  <si>
    <t>0610000019</t>
  </si>
  <si>
    <t>rokav za parno sterilizacijo, iz več plastne folije in kakovostnega nedicinskega papirja, s kemičnim procesnim indikatorjem,dim. 15 cm x 200m, brez preklopa kom</t>
  </si>
  <si>
    <t>0610000020</t>
  </si>
  <si>
    <t>rokav za parno sterilizacijo, iz več plastne folije in kakovostnega nedicinskega papirja, s kemičnim procesnim indikatorjem,dim. 20 cm x 200m, brez preklopa kom</t>
  </si>
  <si>
    <t>0610000022</t>
  </si>
  <si>
    <t>rokav za parno sterilizacijo, iz več plastne folije in kakovostnega nedicinskega papirja, s kemičnim procesnim indikatorjem,dim. 12,5 cm x 200m, brez preklopa kom</t>
  </si>
  <si>
    <t>0610000047</t>
  </si>
  <si>
    <t>vrečke za sterilizacijo, večplastna folija, 70 gr med. papir, samolepilne, dim 13 x 38 cm, opremljene morajo biti z ustreznimimi kemičnim procesnim indikatorjem. a100</t>
  </si>
  <si>
    <t>vrečka za sterilizacijo 13x38cm samolepi</t>
  </si>
  <si>
    <t>0612000086</t>
  </si>
  <si>
    <t>indikator kontrole sterilizacije za sterilizator hs33, kot enakovredno gke bowie&amp;dick ctrei records a100</t>
  </si>
  <si>
    <t>bowie dick lističi a100</t>
  </si>
  <si>
    <t>0612000161</t>
  </si>
  <si>
    <t>čistilo za strojno čiščenje za termodefinfikator gentige wd46 kot getinge clean heavy soil a 5l</t>
  </si>
  <si>
    <t>getinge rinse 5l čistilo za strojno čišč</t>
  </si>
  <si>
    <t>0612000200</t>
  </si>
  <si>
    <t>kemijski indikator kontrole sterilizacije za sterilizator hs 33 kot 3m comply tm hermalog a250</t>
  </si>
  <si>
    <t>3m comply-kemični indikator za parno ste</t>
  </si>
  <si>
    <t xml:space="preserve">250 </t>
  </si>
  <si>
    <t>0612000308</t>
  </si>
  <si>
    <t>indikator kontrole sterilizacije za sterilizator hs 33 kot gke saržirni integrirani indikatorski lističi a250</t>
  </si>
  <si>
    <t>saržni indikator c-s-pm-sv1 a250 gke</t>
  </si>
  <si>
    <t>0100000106</t>
  </si>
  <si>
    <t>histofreezer - mix kpl. za zamrzov.bradavic</t>
  </si>
  <si>
    <t>histofreezer 40 5 mm</t>
  </si>
  <si>
    <t>kpl</t>
  </si>
  <si>
    <t>0304000063</t>
  </si>
  <si>
    <t>obliž za pnevmotoraks z enosmernim ventilom z vgrajenimi šestimi kanali</t>
  </si>
  <si>
    <t>obliž za pneumotorax z valvulo</t>
  </si>
  <si>
    <t>0307000008</t>
  </si>
  <si>
    <t>predpasnik iz plastificirane vlakovine 120x80cm, s sprednje strani vodoodporen, bele barve. posamično pakiranje a1</t>
  </si>
  <si>
    <t>predpasnik plastifirian 120*80cm</t>
  </si>
  <si>
    <t>1</t>
  </si>
  <si>
    <t>0307000015</t>
  </si>
  <si>
    <t>higienski vložki, enakovredno kot vir 80, pakiranje a10</t>
  </si>
  <si>
    <t>vložki higienski a10</t>
  </si>
  <si>
    <t>0307000038</t>
  </si>
  <si>
    <t>injekcijska blazinica za uporabo pri dajanju venoznih injekcij, jemanju krvi, preventivnih injekcijah, cepljenju in punkciji sklepov. vpojna blazinica, ki zaustavlja krvavitev. lepiini del odlikujejo hipoalergijske lastnosti. zaradi okrogle oblike se dobro prime na kožo in preprečuje odstopanje pri pregibanju. preprečuje dostop škodljivim bakterijam in s tem okužbo, hkrati omogoča dobro zračenje. površina odbija vodo, ob stiku z vodo se ne odlepi. velikost fi36, bele barve, kot enakovredno injektion pad fi 36mm a100</t>
  </si>
  <si>
    <t>injection pad 36 mm a100</t>
  </si>
  <si>
    <t>0307000111</t>
  </si>
  <si>
    <t>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t>
  </si>
  <si>
    <t>filter bakterijski ambu-respirator</t>
  </si>
  <si>
    <t>0307000167</t>
  </si>
  <si>
    <t>masažno olje mandelj 1l</t>
  </si>
  <si>
    <t>0307000193</t>
  </si>
  <si>
    <t>olive za stetoskop 32659</t>
  </si>
  <si>
    <t>0503000019</t>
  </si>
  <si>
    <t>esmarch trak, elastični objemalec, laboratorijski , z možnostjo razkuževanja, zelo trpežen, za večkratno uporabo, odrasli,kom</t>
  </si>
  <si>
    <t>0504000047</t>
  </si>
  <si>
    <t>esmarch trak, elastični objemalec, laboratorijski , z možnostjo razkuževanja, zelo trpežen, za večkratno uporabo,otroški kom</t>
  </si>
  <si>
    <t>0504000115</t>
  </si>
  <si>
    <t>zbiralnik za igle iz plastike, kopolimerja in polipropilena. odporni na topila. barvila s katerimi so obarvana ne smejo vsebovati kadmija in drugih težkih kovin. lahko se upepelijo. pravokotne oblike kapaciteta max 1,7l kom</t>
  </si>
  <si>
    <t>pravokotni kontejner za ostre predmete,</t>
  </si>
  <si>
    <t>0601000015</t>
  </si>
  <si>
    <t>podaljšek za perfuzor 150mm, kot enakovredno b.braun</t>
  </si>
  <si>
    <t>podaljšek za perfuzor 150mm</t>
  </si>
  <si>
    <t>0604000010</t>
  </si>
  <si>
    <t>urinski kateter tip foley dvopotni z balonom 5-10ml, sterilen, 100 % silikon,s kontrastno črto po vsej dolžini za rtg kontrolo , z zaprtim vrhom in 2 stranskima odprtinama. oznaka debeline katetra in velikost balona na samem katetru, ch18 a10</t>
  </si>
  <si>
    <t>kateter balon latex ch 18 a10</t>
  </si>
  <si>
    <t>0604000015</t>
  </si>
  <si>
    <t>urinski kateter tip foley dvopotni z balonom 5-10ml, sterilen, 100 % silikon,s kontrastno črto po vsej dolžini za rtg kontrolo , z zaprtim vrhom in 2 stranskima odprtinama. oznaka debeline katetra in velikost balona na samem katetru, ch14 a10</t>
  </si>
  <si>
    <t>kateter bal. silikon ch/14 a10</t>
  </si>
  <si>
    <t>0604000016</t>
  </si>
  <si>
    <t>urinski kateter tip foley dvopotni z balonom 5-10ml, sterilen, 100 % silikon,s kontrastno črto po vsej dolžini za rtg kontrolo , z zaprtim vrhom in 2 stranskima odprtinama. oznaka debeline katetra in velikost balona na samem katetru, ch16 a10</t>
  </si>
  <si>
    <t>kateter bal. silikon ch/16 a10</t>
  </si>
  <si>
    <t>0604000019</t>
  </si>
  <si>
    <t>urinski kateter tip foley dvopotni z balonom 5-10ml, sterilen, 100 % silikon,s kontrastno črto po vsej dolžini za rtg kontrolo , z zaprtim vrhom in 2 stranskima odprtinama. oznaka debeline katetra in velikost balona na samem katetru, ch22 a10</t>
  </si>
  <si>
    <t>kateter bal. silikon ch/22 a10</t>
  </si>
  <si>
    <t>10</t>
  </si>
  <si>
    <t>0604000020</t>
  </si>
  <si>
    <t>kanila nosna dvoroga za vpihovanje kisika za 1x uporabo, dolžine 2,1m</t>
  </si>
  <si>
    <t>nosni kateter za aplikacijo kisika za od</t>
  </si>
  <si>
    <t>0604000022</t>
  </si>
  <si>
    <t>urinski kateter tip foley dvopotni z balonom 5-10ml, sterilen, 100 % silikon,s kontrastno črto po vsej dolžini za rtg kontrolo , z zaprtim vrhom in 2 stranskima odprtinama. oznaka debeline katetra in velikost balona na samem katetru, ch20 a10</t>
  </si>
  <si>
    <t>kateter balon latex 20 ch a10</t>
  </si>
  <si>
    <t>0604000024</t>
  </si>
  <si>
    <t>co2 senzor tubus nastavek za lp 12</t>
  </si>
  <si>
    <t>kateter za merjenje kapnometr.</t>
  </si>
  <si>
    <t>0604000026</t>
  </si>
  <si>
    <t>intima i.v. kateter sistem za baxter 0,9 x 19 mm g22 a25</t>
  </si>
  <si>
    <t>katerer intima 0,9mm*19mm g22 a25</t>
  </si>
  <si>
    <t>0604000031</t>
  </si>
  <si>
    <t>urinski kateter tip foley dvopotni z balonom 5-10ml, sterilen,s kontrastno črto po vsej dolžini za rtg kontrolo , z zaprtim vrhom in 2 stranskima odprtinama. oznaka debeline katetra in velikost balona na samem katetru, ch16 a10</t>
  </si>
  <si>
    <t>kateter urinski foley ch16 a10</t>
  </si>
  <si>
    <t>0604000034</t>
  </si>
  <si>
    <t>kateter aspiracijski iz medicinskega pvc, brez dehp, brez lateksa, velikost ch 12, dolžina 53 cm. s centralno odprtino in dvemi lateralnimi odprtinami. matirana površina cevke omogoča uvajanje brez uporabe lubrikantov. konica z mehkim zaokroženim vrhom na distalnem delu omogoča atravmatsko aspiracijo. po celotni dolžini morajo biti centimetrske oznake</t>
  </si>
  <si>
    <t>aspiracijski kateter 12 ch</t>
  </si>
  <si>
    <t>0605000001</t>
  </si>
  <si>
    <t>maska za kisik za enkratno uporabo, upogljiv material, stožčaste oblike s kovinskim stiščkom na nosnem delu, ob straneh odprtine za izdihan zrak, s priključno cevjo 2,1m odrasla, kom</t>
  </si>
  <si>
    <t>maska pvc za kisik za odrasle s cevko 2,</t>
  </si>
  <si>
    <t>0605000003</t>
  </si>
  <si>
    <t>maska za kisik z balonom (ohio) za odrasle s priključno cevjo 2,1m, kom</t>
  </si>
  <si>
    <t>maska pvc za kisik balon ohio za odrasle</t>
  </si>
  <si>
    <t>0605000004</t>
  </si>
  <si>
    <t>maska za kisik z balonom (ohio) za otroke s priključno cevjo 2,1m , kom</t>
  </si>
  <si>
    <t>maska pvc za kisik s cevko ohio - otrošk</t>
  </si>
  <si>
    <t>0605000010</t>
  </si>
  <si>
    <t>maska z razpršilcem (nebulizatorjem) za zdravila- odrasla. zagotavlja, da so pri pretoku 8l/min delci manjši od 5 mikronov in da je učinkovina razpršena najmanj 0,50 g/min. komplet s prozorno masko z nosnim stiščkom in cevko z navojem, ki se privije na razpršilnik (nebulizator), a50</t>
  </si>
  <si>
    <t>maska za inhalacije z nebuliz.odrasla50</t>
  </si>
  <si>
    <t>50</t>
  </si>
  <si>
    <t>0605000013</t>
  </si>
  <si>
    <t>maska za inhalacije plastična z 6 ml razpršilcem ter povezovalno cevjo dolžine 2,10 mm.. zagotavlja, da so pri pretoku 8l/min delci manjši od 5 mikronov in da je učinkovina razpršena najmanj 0,50 g/min. komplet s prozorno masko z nosnim stiščkom in cevko z navojem, ki se privije na razpršilnik, kom</t>
  </si>
  <si>
    <t>maska za inhalacijo z razpršil odrasla</t>
  </si>
  <si>
    <t>0609000001</t>
  </si>
  <si>
    <t>tubus airwai t4 dol. 40mm</t>
  </si>
  <si>
    <t>tubus airway št.4</t>
  </si>
  <si>
    <t>0609000002</t>
  </si>
  <si>
    <t>tubus airwaiy 5 dol. 50mm modra</t>
  </si>
  <si>
    <t>tubus airway št.5</t>
  </si>
  <si>
    <t>0609000006</t>
  </si>
  <si>
    <t>tubus za anestezijo in urgentne primere, iz prozornega ,termosenzibilnega, biokompatibilnega (iso 10993-1)pvc-ja z atravmatsko zaobljenimi zaključki, z mrfijevim očesom, z radiopačno nitko, velikost 7.5mm kom</t>
  </si>
  <si>
    <t>tubus endotrahialni št.7.5</t>
  </si>
  <si>
    <t>0609000007</t>
  </si>
  <si>
    <t>tubus za anestezijo in urgentne primere, iz prozornega ,termosenzibilnega, biokompatibilnega (iso 10993-1)pvc-ja z atravmatsko zaobljenimi zaključki, z mrfijevim očesom, z radiopačno nitko, velikost 8.5mm kom</t>
  </si>
  <si>
    <t>tubus endotrahialni št. 8.5</t>
  </si>
  <si>
    <t>0609000010</t>
  </si>
  <si>
    <t>tubus e/t za kratko in srednje dolgo intubacijo brez balona, št. 4,0</t>
  </si>
  <si>
    <t>tubus endotrahialni št.4.0 mm pediatričn</t>
  </si>
  <si>
    <t>0609000016</t>
  </si>
  <si>
    <t>tubus airwaiy 6 dol. 60mm črna</t>
  </si>
  <si>
    <t>tubus airway št.6</t>
  </si>
  <si>
    <t>0609000017</t>
  </si>
  <si>
    <t>fiksator za tubus od velikosti 4,5 dalje</t>
  </si>
  <si>
    <t>fiksator za tubus easy fix odrasli</t>
  </si>
  <si>
    <t>0609000018</t>
  </si>
  <si>
    <t>tubus airwai t8 dol. 80mm zelena</t>
  </si>
  <si>
    <t>tubus airway št.8</t>
  </si>
  <si>
    <t>0609000019</t>
  </si>
  <si>
    <t>tubus airway št. 4 dol. 100mm rdeča</t>
  </si>
  <si>
    <t>tubus airway št.10</t>
  </si>
  <si>
    <t>0609000025</t>
  </si>
  <si>
    <t>tubus za anestezijo in urgentne primere, iz prozornega ,termosenzibilnega, biokompatibilnega (iso 10993-1)pvc-ja z atravmatsko zaobljenimi zaključki, z mrfijevim očesom, z radiopačno nitko, velikost 8mm kom</t>
  </si>
  <si>
    <t>tubus endotrahealni št.8</t>
  </si>
  <si>
    <t>0609000026</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</si>
  <si>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 kom</t>
  </si>
  <si>
    <t>i gel št.4</t>
  </si>
  <si>
    <t>0609000027</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</si>
  <si>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 kom</t>
  </si>
  <si>
    <t>i gel št. 1,5</t>
  </si>
  <si>
    <t>0609000028</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</si>
  <si>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 kom</t>
  </si>
  <si>
    <t>i gel št. 2</t>
  </si>
  <si>
    <t>0609000029</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</si>
  <si>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 kom</t>
  </si>
  <si>
    <t>i gel št. 3</t>
  </si>
  <si>
    <t>0609000035</t>
  </si>
  <si>
    <t>tubus airway št.7</t>
  </si>
  <si>
    <t>0609000040</t>
  </si>
  <si>
    <t>fiksator za tubus easy fix otroški</t>
  </si>
  <si>
    <t>0610000002</t>
  </si>
  <si>
    <t>vrečka pvc z obročem za bruhanje, vel. 38cm x 17cm, obroč premer 12,5cm, lijakaste oblike, na zunanji strani vrečke je označen volumen od 100ml do 1500ml.vrečke so zložene v obliki tulca, kar omogoča enostavno izvlečenje samo enega artikla. vrečka je za enkratno uporabo kom</t>
  </si>
  <si>
    <t>vrečka pvc z obročem za bruhanje</t>
  </si>
  <si>
    <t>0610000037</t>
  </si>
  <si>
    <t>vrečka otroška sterilna za zbiranje urina pri otrocih, z univerzalno odprtino graduirana od 50-150ml, lepilo ne vsebuje latexa a 50</t>
  </si>
  <si>
    <t>vrečka urinska otroška ster. 150ml a50</t>
  </si>
  <si>
    <t>0610000042</t>
  </si>
  <si>
    <t>vrečka za aspirator 1000ml , kompatibilna z aspiratorjem accu-vac</t>
  </si>
  <si>
    <t>vrečka aspiracijska 1000 ml</t>
  </si>
  <si>
    <t>0610000048</t>
  </si>
  <si>
    <t>vrečka za ledene obkladke</t>
  </si>
  <si>
    <t>0610000049</t>
  </si>
  <si>
    <t>0611000008</t>
  </si>
  <si>
    <t>žarnica osram hlx 64642 fdv150</t>
  </si>
  <si>
    <t>0611000046</t>
  </si>
  <si>
    <t>vrečka za urin grad. 2l z izpustom, sterilna , z nepovratno valvulo kom</t>
  </si>
  <si>
    <t>vrečka za urin z odtokom 2000 ml izpust</t>
  </si>
  <si>
    <t>0612000003</t>
  </si>
  <si>
    <t>bebi vatirane palčke a200</t>
  </si>
  <si>
    <t>0612000018</t>
  </si>
  <si>
    <t>lopatica za jezik lesena, gladko brušena, dolžina 15 cm, nesterilna a100</t>
  </si>
  <si>
    <t>lopatica za jezik nesterilna a100</t>
  </si>
  <si>
    <t>0612000020</t>
  </si>
  <si>
    <t>nastavek pvc za termometer enako kot braun thermoscan a40</t>
  </si>
  <si>
    <t>nastavek pvc za termometer termoskan a 40</t>
  </si>
  <si>
    <t>0612000027</t>
  </si>
  <si>
    <t>rjuha iz netkanega blaga za enkratno uporabo dimenzije 240 x 150cm kom</t>
  </si>
  <si>
    <t>rjuha 240*140 cm</t>
  </si>
  <si>
    <t>0612000034</t>
  </si>
  <si>
    <t>gaza za ustavljanje krvavitev 5 x 7,5 cm kot npr. curacel a12</t>
  </si>
  <si>
    <t>gaza za ustavlj.krvavitve 5*7,5cm a12</t>
  </si>
  <si>
    <t>0612000036</t>
  </si>
  <si>
    <t>skalpel z ročajem za 1x uporabo fig. 10 a10</t>
  </si>
  <si>
    <t>skalpel za enkratno uporabo št.10 a10</t>
  </si>
  <si>
    <t>0612000037</t>
  </si>
  <si>
    <t>skalpel z ročajem za 1x uporabo fig. 15 a10</t>
  </si>
  <si>
    <t>skalpel za enkratno uporabo št.15 a10</t>
  </si>
  <si>
    <t>0612000038</t>
  </si>
  <si>
    <t>stekla predmetna matirana 76x26 a50</t>
  </si>
  <si>
    <t>stekla predmetna 76*26 mat a50</t>
  </si>
  <si>
    <t>0612000042</t>
  </si>
  <si>
    <t>ščetka sterilna za odvzem brisa iz materničnega vratu a100</t>
  </si>
  <si>
    <t>ščetka za jemanje brisa steri. a 100</t>
  </si>
  <si>
    <t>0612000043</t>
  </si>
  <si>
    <t>sterilna postoperativna nosna tamponada iz oksidirane celuloze za zaustavljanje krvavitev z vrvico, z cevko 4,5 cm, a1/10</t>
  </si>
  <si>
    <t>tampon gelita za zaustavljanje krvavitev a1/10</t>
  </si>
  <si>
    <t>0612000047</t>
  </si>
  <si>
    <t>zbiralnik za igle iz plastike, kopolimerja in polipropilena. odporni na topila. barvila s katerimi so obarvana ne smejo vsebovati kadmija in drugih težkih kovin. lahko se upepelijo. okrogle oblike kapaciteta 1.5l kom</t>
  </si>
  <si>
    <t>zbiralnik pvc 1.5 l za igle</t>
  </si>
  <si>
    <t>0612000048</t>
  </si>
  <si>
    <t>zbiralnik za igle iz plastike, kopolimerja in polipropilena. odporni na topila. barvila s katerimi so obarvana ne smejo vsebovati kadmija in drugih težkih kovin. lahko se upepelijo. okrogle oblike kapaciteta 4l kom</t>
  </si>
  <si>
    <t>zbiralnik pvc 4 l za igle</t>
  </si>
  <si>
    <t>0612000060</t>
  </si>
  <si>
    <t>britvice za enkratno uporabo z dvojnim rezilom a10</t>
  </si>
  <si>
    <t>britivica za enkratno uporabo a10</t>
  </si>
  <si>
    <t>0612000088</t>
  </si>
  <si>
    <t>zbiralnik za igle iz plastike, kopolimerja in polipropilena. odporni na topila. barvila s katerimi so obarvana ne smejo vsebovati kadmija in drugih težkih kovin. lahko se upepelijo. okrogle oblike kapaciteta 3,5l kom</t>
  </si>
  <si>
    <t>zbiralnik pvc 3.5 l</t>
  </si>
  <si>
    <t>0612000094</t>
  </si>
  <si>
    <t>vatirana palčka - 20 cm - ustna nega , nester. a 100</t>
  </si>
  <si>
    <t>vatirana palčka - ustna nega a100</t>
  </si>
  <si>
    <t>0612000097</t>
  </si>
  <si>
    <t>reševalna folija 160x210 zlato/srebrna</t>
  </si>
  <si>
    <t>reševalna folija zlato/srebro 160 cm * 2</t>
  </si>
  <si>
    <t>0612000472</t>
  </si>
  <si>
    <t>spray za fiksacijo brisev, enakovredno kot merckofix spray fixative, pakiranje 1 l, kom</t>
  </si>
  <si>
    <t>merckofix spray-fiksative, a1,  1 l</t>
  </si>
  <si>
    <t>0612000196</t>
  </si>
  <si>
    <t>testni trak za ugotavljanje nosečnosti občutljivost 10mlu hcg/ml urina. 2 testa v zavoju a20</t>
  </si>
  <si>
    <t>0612000207</t>
  </si>
  <si>
    <t>razdeljevalni zatič: obseg zelenega mini-spiker se uporablja za odvzem ali vbrizgavanje tekočine iz viale zdravila ali poltrdih posod. predstavljen z 0,45, pakiranje a25</t>
  </si>
  <si>
    <t>mini spike a25</t>
  </si>
  <si>
    <t>0612000219</t>
  </si>
  <si>
    <t>zbiralnik za igle iz plastike, kopolimerja in polipropilena. odporni na topila. barvila s katerimi so obarvana ne smejo vsebovati kadmija in drugih težkih kovin. lahko se upepelijo. okrogle oblike kapaciteta 0,7l kom</t>
  </si>
  <si>
    <t>zbiralnik pvc za igle 0,7 l rumen</t>
  </si>
  <si>
    <t>0612000235</t>
  </si>
  <si>
    <t>povezovalna cev z enim priključkom št. 2707,možnost priklopa na aspirator, dolžina cevi 200 cm, sterilna posamično pakirana</t>
  </si>
  <si>
    <t>povezovalna cev z enim priključnom 2707</t>
  </si>
  <si>
    <t>0612000287</t>
  </si>
  <si>
    <t>sonda želočna za hranjenje in iz piranje želodca, dolžine 120 cm. je iz medicinskega pvc-ja, brez lateksa. zaprt vrh transki luknjici. oznake v intervalih po 10 cm , ch 16</t>
  </si>
  <si>
    <t>sonda želodčna ch 16*1200 mm</t>
  </si>
  <si>
    <t>0612000291</t>
  </si>
  <si>
    <t>pvc vrečke za enkratno uporabo za zaščito intraoralnega rtg senzorja, velikost 40*210cm, pakiranje a500</t>
  </si>
  <si>
    <t>vrečka za senzor 40*210cm a500 š.44906</t>
  </si>
  <si>
    <t>pak</t>
  </si>
  <si>
    <t xml:space="preserve">500 </t>
  </si>
  <si>
    <t>0612000292</t>
  </si>
  <si>
    <t>odstranjevalec sponk-- kovinski z prevlečenim plastičnim ročajem, za odstranjevanje navadnih in širših sponk, za enkratno uporabo, pakiranje  6 kom</t>
  </si>
  <si>
    <t>odstranjevalec sponk-klešče a6</t>
  </si>
  <si>
    <t xml:space="preserve">6 </t>
  </si>
  <si>
    <t>0612000330</t>
  </si>
  <si>
    <t>ledvička iz polipropilena za enkratno uporabo, trda volumen 700 ml</t>
  </si>
  <si>
    <t>ledvička pvc za enkratno uporabo</t>
  </si>
  <si>
    <t>0612000340</t>
  </si>
  <si>
    <t>pesar št.70-silikonski</t>
  </si>
  <si>
    <t>0612000353</t>
  </si>
  <si>
    <t>lij za otoskop 1xup. 4,00mm za beta 100 a50, heine</t>
  </si>
  <si>
    <t>lij za otoskop 1xup. 4,00mm za beta 100, a50</t>
  </si>
  <si>
    <t>0612000369</t>
  </si>
  <si>
    <t>lopatica za vaginalni bris s podaljšanim rožičkom, lesena, gladka sterilna. posamično pakirana v sc a500</t>
  </si>
  <si>
    <t>lopatica za vag.bris lesena ster a500 po</t>
  </si>
  <si>
    <t>0612000371</t>
  </si>
  <si>
    <t>lopatica za jezik, lesena, sterilna, za diagnostično preiskavo ustne votline, gladko brušena, dolžina 15 cm, a50, kot npr. maimed.</t>
  </si>
  <si>
    <t>lopatica za jezik ster. a100</t>
  </si>
  <si>
    <t>0612000388</t>
  </si>
  <si>
    <t>zbiralnik za igle iz plastike, prenosni.kopolimerja in polipropilena. odporni na topila. barvila s katerimi so obarvana ne smejo vsebovati kadmija in drugih težkih kovin. lahko se upepelijo. 0,2l</t>
  </si>
  <si>
    <t>zbiralnik sharpsafe 0,2l front ier</t>
  </si>
  <si>
    <t>0612000390</t>
  </si>
  <si>
    <t>vaginalni gel je sredstvo, ki pospeši vlaženje spolovila. gel preprečuje nelagoden občutek, ki ga povzroča suha nožnica ter zagotavlja njeno dolgotrajno in optimalno vlažnost. je nežen, njegova uporaba ni škodljiva, kot npr. lactogyn vaginalni gel, 50g, kom</t>
  </si>
  <si>
    <t>lactogyn vaginalni gel 50g</t>
  </si>
  <si>
    <t>0612000391</t>
  </si>
  <si>
    <t>kozarec pvc 2 dcl , brezbarven a100</t>
  </si>
  <si>
    <t>kozarec pvc 2dcl 100kom brezbarven</t>
  </si>
  <si>
    <t>0612000393</t>
  </si>
  <si>
    <t>posteljna podloga kot dodatek za zaščito postelje, stola in invalidskega vozička v času nege, 60x60 cm, a20</t>
  </si>
  <si>
    <t>posteljna podloga</t>
  </si>
  <si>
    <t>0612000409</t>
  </si>
  <si>
    <t>lopa.za jezik plast.otr.a40</t>
  </si>
  <si>
    <t>0612000419</t>
  </si>
  <si>
    <t>okrogel zbiralnik za ostre predmete, s pokrovom za varno nepredušno zapiranje. iz polipropilena, obarvanega z barvili brez kadmija in drugih težkih kovin; iz upepelitvenega procesa ne izhajajo škodljive snovi, kar je v skladu z okoljskimi merili. odporen, velikost 12l, rumene barve</t>
  </si>
  <si>
    <t>zbiralnik septoeco, 12 l rumen pbs okr.a</t>
  </si>
  <si>
    <t>0612000420</t>
  </si>
  <si>
    <t>majhna lahka podveza, ki omogoča enoročno uporabo in zaustavi arterialno krvavitev na ekstremitetah. c-a-tt uporablja trak omni-tapet, ki se prilega različnim velikostim ekstremitet ter enoročni zategovalni sistem. zategovalni sistem uporablja prosto se gibajoči vgrajeni trak, ki omogoča popolno stiskanje celotne površine podveze. zategovalni sistem z eno roko fiksiramo v položaj s sponko. c-a-tt ravno tako vsebuje velcrot, sponko zategovalnega sistema, za preprečevanje razrahljanja zategovalnega sistema med transportom, kot enakovredno cat combat</t>
  </si>
  <si>
    <t>lahka podveza cat combat</t>
  </si>
  <si>
    <t>0612000442</t>
  </si>
  <si>
    <t>sesalec ušesni 2,0x80mm upo.zelen a60</t>
  </si>
  <si>
    <t>0612000450</t>
  </si>
  <si>
    <t>cevka gastro mic-key 14 fr,2,c</t>
  </si>
  <si>
    <t>cevka gastro mic-key 14 fr,</t>
  </si>
  <si>
    <t>škt</t>
  </si>
  <si>
    <t>0612000451</t>
  </si>
  <si>
    <t>ščetka za kirurško umivanje rok</t>
  </si>
  <si>
    <t>ščetka za kir.umivnje rok</t>
  </si>
  <si>
    <t>kos</t>
  </si>
  <si>
    <t>0612000455</t>
  </si>
  <si>
    <t>sesalec ušesni 1,4x70mm upog. bel a60</t>
  </si>
  <si>
    <t>0612000458</t>
  </si>
  <si>
    <t>pesar silik. 80</t>
  </si>
  <si>
    <t>0612000466</t>
  </si>
  <si>
    <t>polipropilenska kirurška šivalna nit, modra, monofilament, neresorbirna, 4/0 (1.5) 45cm 16mm 3/8 krog, reverzna rezilna konica.</t>
  </si>
  <si>
    <t>šivalna nit, modra, monofilament, nereso</t>
  </si>
  <si>
    <t xml:space="preserve">36 </t>
  </si>
  <si>
    <t>1028000064</t>
  </si>
  <si>
    <t>histoacryl 0,5ml a5</t>
  </si>
  <si>
    <t>1303010022</t>
  </si>
  <si>
    <t>papir rolo za pregledne mize, 59cmx 50m, 2 sloja, ekonomično pakiranje</t>
  </si>
  <si>
    <t>rola medicinska 59*50m za preg.mize a1</t>
  </si>
  <si>
    <t>1303010027</t>
  </si>
  <si>
    <t>papir rolo za pregledne mize, 49cmx 50m, 2 sloja, ekonomično pakiranje a6</t>
  </si>
  <si>
    <t>rola medicinska za preg.mize 49cmx50m 2s</t>
  </si>
  <si>
    <t>1500000021</t>
  </si>
  <si>
    <t>baterija heine za otoskop 3,5v</t>
  </si>
  <si>
    <t>baterija heine za otoskop 3,5v -x02.99.3</t>
  </si>
  <si>
    <t>0504000109</t>
  </si>
  <si>
    <t>alkoholni zlženci za razkuževanje kože iz netkanega materiala, impregnirani z izopropilnim alkoholom(70% v/v), mehki posamično pakirani, velikost 60x30 mm, pakiranje zavitek a100 kot enakovredno soft zelin</t>
  </si>
  <si>
    <t>zloženci alkoholni 60x30mm a100 kot soft</t>
  </si>
  <si>
    <t>0612000029</t>
  </si>
  <si>
    <t>robčki za čiščenje in razkuževanje površin, medicinskih pripomočkov , na osnovi alkohola, širok spekter dalovanja na bakterije, tbc, gljive in viruse, velikost robcka 15x17cm; tekocina vsebuje v 100g 35g 2-propanol in 25g 1-propanol za naknadno polnjenje. obvezna registracija kot biocid in med. pripomoček hkrati. dezinfekcijski robcki v refilu, za naknadno poljnenje,90 robčkov v refilu, kot enakovredno robčki incidin alkohol nak. pol. a90 refil ecolab</t>
  </si>
  <si>
    <t>robčki incidin alkohol nak. pol. a90 ref</t>
  </si>
  <si>
    <t>0612000441</t>
  </si>
  <si>
    <t>robčki za čiščenje in razkuževanje površin, medicinskih pripomockov v dozi iz hdpe termoplastike, ki se 100% reciklira, na osnovi alkohola, širok spekter dalovanja na bakterije, tbc, gljive in viruse, velikost robcka 13x18-19cm, teža: 23-25g/m2. tekočina s katero so robčki prepojeni vsebuje propan-2-ol 70%, zavitek a 125 kos kot enakovredno robčki sani-cloth 70 doza a125 pdi</t>
  </si>
  <si>
    <t>robčki sani-cloth 70 doza a125 pdi</t>
  </si>
  <si>
    <t xml:space="preserve">125 </t>
  </si>
  <si>
    <t>1303000006</t>
  </si>
  <si>
    <t>losjon za umivanje kože in lasišča brez barvila in parfuma s koži prijaznim ph za zelo občutljivo kožo. tekoče milo z negovalnim učinkom za umivanje rok, telesa in lasišča. dermatološko testirano ter mikrobiološko. ph 5,5. sestava: aqua, sodium laureth, cocoamide, coco glucoside, sodium cloride,_x0007_ pakiranje: plastenka 500ml, skladna z dozatorjem za 500ml plastenko, kot enakovredno san medical milo 500 ml</t>
  </si>
  <si>
    <t>milo pureba san medical 500 ml za roke t</t>
  </si>
  <si>
    <t>1303020009</t>
  </si>
  <si>
    <t>krema za nego in obnovo kože z izbranimi sestavinami, ki zaradi medsebojnega učinka pospešuje obnovo zahtevne in poškodovane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izdelek mora imeti dermatološki in toksikološki atest. embalaža: tuba 100ml, kot enakovredno silonda</t>
  </si>
  <si>
    <t>krema za roke silonda care 100 ml</t>
  </si>
  <si>
    <t>1401000004</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</si>
  <si>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embalaža: žepna plastenka 100ml, kot enakovredno razkužilo za roke skinman soft protect 100 ml ecolab</t>
  </si>
  <si>
    <t>razkužilo za roke skinman soft protect 1</t>
  </si>
  <si>
    <t>1401000005</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</si>
  <si>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pakiranje a 500 ml, kot enakovredno skinman soft protect ff 500 ml ecolab</t>
  </si>
  <si>
    <t>razkužilo za roke skinman soft protect f</t>
  </si>
  <si>
    <t>1401000048</t>
  </si>
  <si>
    <t>nealdehidno praškasto sredstvo za razkuževanje in čiščenje kirurških inštrumentov, predmetov in površin na osnovi peroksiocetne kisline. ima baktericiden, viruciden in fungiciden učinek. aktivna učinkovina peroksiocetna kislina dokazana učinkovitost po en 13727, en 13624, en 14561 in en 14562; testiranja na kompatibilnost materialov; ekološka in toksikološka ocena. embalaža: vedro 2kg z dozirno posodo.</t>
  </si>
  <si>
    <t>sekusept pulver classic a 2kg</t>
  </si>
  <si>
    <t>1401000057</t>
  </si>
  <si>
    <t>razkužilo v razpršilu za razkuževanje kože. brezbarvno razkužilo za kožo s hitrim učinkovanjem in širokim spektrom delovanja, skladen z en 13727, en 13624, en 14348. sestava na 100 g sredstva: 70g etanola in 2% klorheksidina ter glicerin. izdelek je namenjen razkuževanju kože za domačo uporabo, pred odvzemom vzorcev krvi, pred dajanjem injekcij.posebnost je dvosmerna pršilna črpalka, ki omogoča izjemno priročno in ekonomično aplikacijo v katerem koli položaju izdelka. deluje hitro in intenzivno, dolg efekt delovanja, odlična kompatibilnost s kožo, dobra adhezivnost na površino adhezivnih kožnih filmov. embalaža sprej 250ml kot enakovredno citroclorex 2% neobarvan 250 ml z razpršilko ecolab</t>
  </si>
  <si>
    <t>razkužilo za roke v spreju citroclorex 2</t>
  </si>
  <si>
    <t>1401000062</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</si>
  <si>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rahlo odišavljeno. dokazana učinkovitost po en 13624, en 13727, en 14348, toksikološka ocena in ekološki atest. učinkovina -35g 2-propanol, 25g 1-propanol, 1 liter,kot enakovredno incidin liquid ff 1 l ecolab</t>
  </si>
  <si>
    <t>razkužilo za razkuž. površin incidin liq</t>
  </si>
  <si>
    <t>1401000066</t>
  </si>
  <si>
    <t>razkužilo v obliki granulata za razkuževanje in čiščenje gibljivih endoskopov in ostalih inštrumentov ter zobnih protez.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17126, en 13727, en 13624; en 14561, en 14562; en 14563, en 14348,; en 14347 en 14476; testiranja za kompatibilnost materialov; izjava kompatibilnosti za fujinon endoskope, olympus fleksibilne endoskope in karl storz endoskope. vah certifikat, zahtevan je ekološki in toksikološki test. embalaža: vedro 1,5 kg, kot enakovredno sekusept activ 1,5 kg</t>
  </si>
  <si>
    <t>sekusept activ 1,5kg</t>
  </si>
  <si>
    <t>1401000068</t>
  </si>
  <si>
    <t>pene za čiščenje in razkuževanje medicinskih pripomočkov. brez dišav in barvil. testiranja skladna z en: 16615 in en 13727,en 13624, en 14348, en 14476. učinkovine: didecildimetilamonijev klorid, pomožne snovi. 750ml plastenka s penilno glavo kot enakovredno pena brez alkohola dentasept sh pro 750 ml</t>
  </si>
  <si>
    <t>pena brez alkohola za čiščenje in razkuž</t>
  </si>
  <si>
    <t>1402000001</t>
  </si>
  <si>
    <t>robčki za razkuževanje in čiščenje predmetov medicinskih pripomočkov in površin na osnovi alkohola. ima širok spekter delovanja na: bakterije (vključno z večkratno odpornimi bakterijami), tbc, glive in viruse (rota-, hbv, hiv). velikost robčka 15x17cm. prepojenost robčkov je z: 35g 2-propanol in 25g 1-propanol. dokazano učinkovitost po en 13624, en 13727, en 14348; toksikološko in ekološko oceno. obvezna registracija kot biocid in med. pripomoček hkrati. pakiranja: doza 90 robčkov kot enakovredno robčki incidin alkohol a90 doza ecolab</t>
  </si>
  <si>
    <t>robčki incidin alkohol a90 doza ecolab</t>
  </si>
  <si>
    <t>doz</t>
  </si>
  <si>
    <t>1402000022</t>
  </si>
  <si>
    <t>suhi robčki z možnostjo vstavljanja v dozo za pripravo čistilnih ali razkužilnih raztopin. lastnosti robčka mora biti iz mikrobiološko testiranega in netkanega 100% polietilena, ne sme se muckati. velikost robčka 37cmx20cm (dolžinax širina), 60 g/m2. površina, ki jo lahko obrišemo s prepojenim robčkom: 1-2m2, rok uporabe prepojenih robčkov: 4 tedne, a= 1 zavoj.pakiranje: en zavitek vsebuje 99 robčkov, vsakemu zavitku je priložena samolepilna nalepka, na kateri se beležijo osnovni podatki (sredstvo, koncentracija, datum priprave, odgovorna oseba, ipd.) za hitro razkuževanje medicinskih pripomočkov predmetov in površin na osnovi alkohola.spoji med posamezni robčki so perforirani kot enakovredno incidin wipes 38x20 cm refil robčki a99 ecolab</t>
  </si>
  <si>
    <t>incidin wipes 38x20 cm refil robčki a99</t>
  </si>
  <si>
    <t xml:space="preserve">99 </t>
  </si>
  <si>
    <t>1402000027</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</si>
  <si>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testirani. dimenzije robčka so 220mmx133mm. tekočina s katero so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doza 100 kos</t>
  </si>
  <si>
    <t>brezalkoholni robčki v dozi za razkuževa</t>
  </si>
  <si>
    <t>1402000029</t>
  </si>
  <si>
    <t>dezinfekcijski robčki začiščenje in razkuževanje medicinskih pripomočkov in površin na osnovi alkohola, učinkujejo baktecidno, mikobaktecidno, virucidno in proti kvasovkam, velikost 200*200mm, pakiranje doza a200</t>
  </si>
  <si>
    <t>dezinfekcijski robčki xxl a200 doza</t>
  </si>
  <si>
    <t>1402000031</t>
  </si>
  <si>
    <t>koncentrat za  dekontaminacijo in encimsko čiščenje  inštrumentov, doziranje z vgrajenim dozirnim sistemom v plastenki,  biološko razgradljivo.  aktivna učinkovina:  kvarterni amonijev karbonat, najmanj trije encimski  kompleksi (proteaza, amilaza, mananaza), amfoterne in neionogene površinsko aktivne snovi. čas  učinkovanja kratek, nizka  delovna koncentracija. varnost: podatki o  testiranju fizikalno kemičnih učinkov na  različne materiale,  topen v hladni in mlačni vodi, delovna raztopina obstojna vsaj 24 ur. standardi en 13727, en 14561, en13624, en 14562, en 14348, en 14563,en14476 (prv, hsv, bvdv,  hcv, hbv, hcv, vaccinia, herpesvirus), en17111, en 14885 . varnost: navodila za uporabo v slovenskem  jeziku. varnostni list v  slovenskem jeziku.  dokazila o netoksičnosti in nealergenosti. dokazila o testih o toleranci kože na proizvod. testiranje za učinkovitosti izvedeno v akreditiranem laboratoriju v eu  + pripadajoč vah certifikat.. embalaža: 1000 ml plastenka, samostoječa z integriranim dozirnim sistemom kot enakovredno koncentrat za čiščenje instrum. aniosyme xl3 1 l</t>
  </si>
  <si>
    <t>koncentrat za čiščenje instrum. aniosyme</t>
  </si>
  <si>
    <t>1402000038</t>
  </si>
  <si>
    <t>dezinfekcijski robčki, 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 × 20-22cm. dokazana učinkovitost po en 13727 , en 13624, en 14348, en 14476, testiranja na viruse (noro, hiv,hbv, hcv, poliovirus, rotavirus, adenovirus, vakcinia virus, sv 40;  testiranja kompatibilnosti z materiali; toksikološka in ekološka ocena. pakiranja-doza 200 robčkov kot enakovrednorobčki sani-cloth active brez alk. doza a200 pdi</t>
  </si>
  <si>
    <t>robčki sani-cloth active brez alk. doza</t>
  </si>
  <si>
    <t>1402000039</t>
  </si>
  <si>
    <t>1402000040</t>
  </si>
  <si>
    <t>aniosclean excel d 1l razk.za razkuževanje inst.</t>
  </si>
  <si>
    <t>1402000042</t>
  </si>
  <si>
    <t>robčki br.alk.wip anios excel a100</t>
  </si>
  <si>
    <t>1500000079</t>
  </si>
  <si>
    <t>vodotesna doza za večkratno polnjenje v obliki vedra velikosti: 27cmx18cm(višinax premer), samoizvlek za 99 robčkov, ki preprečuje izhlapevanje delovne raztopine. pakiranje: vodotesna doza je posamično pakirana kot enakovredno incidin wipes doza za robčke 27x18cm ecolab</t>
  </si>
  <si>
    <t>incidin wipes doza za robčke 27x18cm ec</t>
  </si>
  <si>
    <t>1500000138</t>
  </si>
  <si>
    <t>pumpica oziroma dozator za 500 ml razkužila. zagotovljena kompatibilnost.</t>
  </si>
  <si>
    <t>dozator hh za 500 ml fi 25 mm novi ecola</t>
  </si>
  <si>
    <t>0307000062</t>
  </si>
  <si>
    <t>elektroda defi quick - combo adult za life pak 12,15 par</t>
  </si>
  <si>
    <t>elektroda quick combo odrasla za lp-par</t>
  </si>
  <si>
    <t xml:space="preserve">10 par </t>
  </si>
  <si>
    <t>0612000025</t>
  </si>
  <si>
    <t>prezervativi za ultrazvok, pudrani primerni za profesionalno uporabo, uporabljajo se, kot zaščitno sredstvo pri preprečevanju kontaminacije ultrazvočnih sond s telesnimi tekočinami, za enkratno uporabo, vsebujejo naravni kavčukov lateks, nesterilni,brez lubrikanta, nominalna širina 51+/- 2 mm, pakiranje 144 prezervativov v škatli, kot enakovredno ultrasonic probe covers plp</t>
  </si>
  <si>
    <t>prevervativi za uz,pudrani</t>
  </si>
  <si>
    <t xml:space="preserve">144 kom </t>
  </si>
  <si>
    <t>0612000049</t>
  </si>
  <si>
    <t>kontaktni gel za uz 260 ml g006</t>
  </si>
  <si>
    <t>gel za ultrazvok g006</t>
  </si>
  <si>
    <t>0612000050</t>
  </si>
  <si>
    <t>kontaktni spray za ekg 230 ml</t>
  </si>
  <si>
    <t>ekg spray - signa 230 ml</t>
  </si>
  <si>
    <t>0612000056</t>
  </si>
  <si>
    <t>elektrode samolepilne za ekg skin.a1200</t>
  </si>
  <si>
    <t>0612000089</t>
  </si>
  <si>
    <t>film za ultrazvok b-310 hg 110mmx21m a6</t>
  </si>
  <si>
    <t>film za ultrazvok b-310/hg 110mm*21m tos</t>
  </si>
  <si>
    <t>0612000111</t>
  </si>
  <si>
    <t>papir ekg za lifepak 12 ,15 kom 107x25</t>
  </si>
  <si>
    <t>ekg papir za lifepak 12,11 monitor</t>
  </si>
  <si>
    <t>0612000151</t>
  </si>
  <si>
    <t>samolepilne elektrode za odrasle za defibrilacijo kompaktibilne z defi. - 9131 power heart aed par.</t>
  </si>
  <si>
    <t>elektroda za def.power heart aed g3 pro</t>
  </si>
  <si>
    <t>par</t>
  </si>
  <si>
    <t>0612000169</t>
  </si>
  <si>
    <t>kontaktni gel za uz 1 l</t>
  </si>
  <si>
    <t>gel ultrazvočni 6100101 a1 l</t>
  </si>
  <si>
    <t>0612000205</t>
  </si>
  <si>
    <t>elektroda defi quick - combo pediatrična za life pak 12,15 par</t>
  </si>
  <si>
    <t>elektroda qiuck combo pediatrična za lp1</t>
  </si>
  <si>
    <t>0612000320</t>
  </si>
  <si>
    <t>pokrivalo za vaginalno sondo, sterilno kot enakovredno ster. latex sonsafe a200</t>
  </si>
  <si>
    <t>ster.latex sonosafe a200 pokrivalo-uz so</t>
  </si>
  <si>
    <t>0612000352</t>
  </si>
  <si>
    <t>samolepilne elektrode za odrasle za defibrilacijo kompaktibilne z defi.zoll aed par</t>
  </si>
  <si>
    <t>elektroda defi z senzorjem odrasla zoll</t>
  </si>
  <si>
    <t>0612000362</t>
  </si>
  <si>
    <t>samolepilna elektroda z konektorjem za defibtech par</t>
  </si>
  <si>
    <t>elektroda aed defibtech</t>
  </si>
  <si>
    <t>0612000396</t>
  </si>
  <si>
    <t>0612000417</t>
  </si>
  <si>
    <t xml:space="preserve">lubricirani kondomi, nominalna širina na dnu 54 mm, gladko oblikovano prileganje, naravno obarvani kondomi, s konico za semensko tekočino, z ne - spermicidnim sredstvom, narejeno iz naravnega kavčukovega lateksa, certificirano po iso 4074, uporaba kondoma zagotavlja 100 % zaščito pred nosečnostjo, pakiranje 144 kondomov v škatli, kot enakovredno adore extra sure kondomi. </t>
  </si>
  <si>
    <t>lubricirani kondom- adore extra surea</t>
  </si>
  <si>
    <t>0612000461</t>
  </si>
  <si>
    <t>sterilni gel ref g-15e 20ml</t>
  </si>
  <si>
    <t>0307000079</t>
  </si>
  <si>
    <t>kineziološki elastični trak za pomoč pri bolečini in poškodbah. sestavljen iz 90-95% bombaža in 5-10% najlona. izjemno lepljiv, vododporen, 80-100% elastičnost. uporabnost od 5 do 7 dni. nizka alergenost traka. primere nza vsakogar.barva modra, velikost 5cmx5m kot enakovredno. gripit ktape</t>
  </si>
  <si>
    <t>elastični trak darco moder 5cm*5m</t>
  </si>
  <si>
    <t>0307000081</t>
  </si>
  <si>
    <t>kineziološki elastični trak za pomoč pri bolečini in poškodbah. sestavljen iz 90-95% bombaža in 5-10% najlona. izjemno lepljiv, vododporen, 80-100% elastičnost. uporabnost od 5 do 7 dni. nizka alergenost traka. primere nza vsakogar.barva bež, velikost 5cmx5m kot enakovredno gripit ktape</t>
  </si>
  <si>
    <t>elastični trak darco bež 5cm*5m</t>
  </si>
  <si>
    <t>0307000082</t>
  </si>
  <si>
    <t>kineziološki elastični trak za pomoč pri bolečini in poškodbah. sestavljen iz 90-95% bombaža in 5-10% najlona. izjemno lepljiv, vododporen, 80-100% elastičnost. uporabnost od 5 do 7 dni. nizka alergenost traka. primere nza vsakogar.barva rumena, velikost 5cmx5m kot enakovredno gripit ktape</t>
  </si>
  <si>
    <t>elastični trak darco rumen 5cm*5m</t>
  </si>
  <si>
    <t>0307000083</t>
  </si>
  <si>
    <t>kineziološki elastični trak za pomoč pri bolečini in poškodbah. sestavljen iz 90-95% bombaža in 5-10% najlona. izjemno lepljiv, vododporen, 80-100% elastičnost. uporabnost od 5 do 7 dni. nizka alergenost traka. primere nza vsakogar.barva črna, velikost 5cmx5m kot enakovredno gripit ktape</t>
  </si>
  <si>
    <t>elastični trak darco črn 5cm*5m</t>
  </si>
  <si>
    <t>0307000088</t>
  </si>
  <si>
    <t>kineziološki elastični trak za pomoč pri bolečini in poškodbah. sestavljen iz 90-95% bombaža in 5-10% najlona. izjemno lepljiv, vododporen, 80-100% elastičnost. uporabnost od 5 do 7 dni. nizka alergenost traka. primere nza vsakogar.barva zelena, velikost 5cmx5m kot enakovredno gripit ktape</t>
  </si>
  <si>
    <t>elastični trak kinesiology tape 5cm*5m z</t>
  </si>
  <si>
    <t>0307000089</t>
  </si>
  <si>
    <t>kineziološki elastični trak za pomoč pri bolečini in poškodbah. sestavljen iz 90-95% bombaža in 5-10% najlona. izjemno lepljiv, vododporen, 80-100% elastičnost. uporabnost od 5 do 7 dni. nizka alergenost traka. primere nza vsakogar.barva rumena, velikost 5cmx5m kot kot enakovredno ktape</t>
  </si>
  <si>
    <t>elastični trak kinesiology tape 5cm*5m r</t>
  </si>
  <si>
    <t>0307000090</t>
  </si>
  <si>
    <t>kineziološki elastični trak za pomoč pri bolečini in poškodbah. sestavljen iz 90-95% bombaža in 5-10% najlona. izjemno lepljiv, vododporen, 80-100% elastičnost. uporabnost od 5 do 7 dni. nizka alergenost traka. primere nza vsakogar.barva oranžna, velikost 5cmx5m kot enakovredno gripit ktape</t>
  </si>
  <si>
    <t>elastični trak kinesiology tape 5cm*5m o</t>
  </si>
  <si>
    <t>0307000091</t>
  </si>
  <si>
    <t>kineziološki elastični trak za pomoč pri bolečini in poškodbah. sestavljen iz 90-95% bombaža in 5-10% najlona. izjemno lepljiv, vododporen, 80-100% elastičnost. uporabnost od 5 do 7 dni. nizka alergenost traka. primere nza vsakogar.barva viola, velikost 5cmx5m kot enakovredno gripit ktape</t>
  </si>
  <si>
    <t>elastični trak kinesiology tape 5cm*5m v</t>
  </si>
  <si>
    <t>0307000093</t>
  </si>
  <si>
    <t>elastični trak za pomoč pri bolečini in poškodbah. sestavljen iz 90-95% bombaža in 5-10% najlona. izjemno lepljiv, vododporen, 80-100% elastičnost. uporabnost od 5 do 7 dni. nizka alergenost traka. primere nza vsakogar.barva rdeča, velikost 5cmx31,5 m kot enakovredno gripit ktape</t>
  </si>
  <si>
    <t>elastični trak kinesiology tape 5cm*31,5</t>
  </si>
  <si>
    <t>0307000124</t>
  </si>
  <si>
    <t>sprej za boljšo prijemljivost kinezioloških trakov kot enakovredno fasciqr sprej pre-tape 200 ml</t>
  </si>
  <si>
    <t>sprej za boljšo prijemljivost</t>
  </si>
  <si>
    <t>0307000155</t>
  </si>
  <si>
    <t>elastični trak za pomoč pri bolečini in poškodbah. sestavljen iz 90-95% bombaža in 5-10% najlona. izjemno lepljiv, vododporen, 80-100% elastičnost. uporabnost od 5 do 7 dni. nizka alergenost traka. primere nza vsakogar.barva zelena, velikost 5cmx31,5 m kot enakovredno gripit ktape</t>
  </si>
  <si>
    <t>0307000156</t>
  </si>
  <si>
    <t>elastični trak za pomoč pri bolečini in poškodbah. sestavljen iz 90-95% bombaža in 5-10% najlona. izjemno lepljiv, vododporen, 80-100% elastičnost. uporabnost od 5 do 7 dni. nizka alergenost traka. primere nza vsakogar.barva roza, velikost 5cmx31,5 m kot npr. gripit ktape</t>
  </si>
  <si>
    <t>0307000173</t>
  </si>
  <si>
    <t>elastični trak mvs 45,5 m-rdeč</t>
  </si>
  <si>
    <t>0307000174</t>
  </si>
  <si>
    <t>elastični trak mvs 45,5m zelen</t>
  </si>
  <si>
    <t>0307000175</t>
  </si>
  <si>
    <t>elastični trak mvs 45,5m moder</t>
  </si>
  <si>
    <t>0307000176</t>
  </si>
  <si>
    <t>elastič.cev 120cm rdeča z roč</t>
  </si>
  <si>
    <t>0307000177</t>
  </si>
  <si>
    <t>elastič.cev 120cm zelena z ro</t>
  </si>
  <si>
    <t>0307000195</t>
  </si>
  <si>
    <t>0307000196</t>
  </si>
  <si>
    <t>0612000255</t>
  </si>
  <si>
    <t>0612000395</t>
  </si>
  <si>
    <t>0612000397</t>
  </si>
  <si>
    <t>0612000438</t>
  </si>
  <si>
    <t>0307000152</t>
  </si>
  <si>
    <t xml:space="preserve">predpasnik mora biti izdelan iz polyethylena ali primerljivega nepremočljivega materiala, na rokavu imeti morajo zanko za palec, ki onemogoča zdrs rokava navzgor,hrbet mora biti prost, na vratnem delu zanka za navlačenje skozi glavo (ne za zavezovanje), - dolžina predpasnika mora biti vsaj 95 cm (velikost l) oz. vsaj 115 cm (velikost xl), omogočati morajo dobro zaščito do vratu, namenjen zaščiti osebja pri delu s pacienti v kontaktnih izolacijah, biti mora vodoodbojni in vodoodporni,- v skladu z direktivo mdd 93/42/egs oz. uredbo o medicinskih pripomočkih (eu) 2017/745 ali uredbo (eu) 2016/425, oznaka ce.  </t>
  </si>
  <si>
    <t>predpasnik z rokavi za enkr. uporabo</t>
  </si>
  <si>
    <t>0605000024</t>
  </si>
  <si>
    <t xml:space="preserve">celotna maska mora omogočati dobro tesnjenje, elastični naglavni trakovi, fiksiranje maske z elastičnimi trakovi za glavo (ne za ušesi), izdelane morajo biti iz materiala brez lateksa, brez respiratorne valvule, omogočeno mora biti normalno dihanje in govorjenje, higienično pakiranje, v skladu z zahtevami standarda en 149:2001+a1:2009 in uredbo (eu) 2016/425, kategorija iii, oznaka ce ali z zahtevami standarda en 14683:2019 ter direktivo mdd 93/42/egs oz. uredbo o medicinskih pripomočkih (eu) 2017/745,glede na standard en 149:2001 razvrščene v razred ffp3.  </t>
  </si>
  <si>
    <t>maska ffp3</t>
  </si>
  <si>
    <t>0605000028</t>
  </si>
  <si>
    <t>celotna maska mora omogočati dobro tesnjenje, - elastični naglavni trakovi, fiksiranje maske z elastičnimi trakovi za glavo (ne za ušesi), - izdelane morajo biti iz materiala brez lateksa, - brez respiratorne valvule, - omogočeno mora biti normalno dihanje in govorjenje, - higienično pakiranje, - v skladu z zahtevami standarda en 149:2001+a1:2009 in uredbo (eu) 2016/425, kategorija iii, oznaka ce ali z zahtevami standarda en 14683:2019 ter direktivo mdd 93/42/egs oz. uredbo o medicinskih pripomočkih (eu) 2017/745, - glede na standard en 149:2001 razvrščene v razred ffp2.</t>
  </si>
  <si>
    <t>maska ffp2</t>
  </si>
  <si>
    <t>0605000030</t>
  </si>
  <si>
    <t xml:space="preserve">učinkovitost bakterijske filtracije (bfe) vsaj 98 %,odpornost na kapljični pritisk ("splash-resistance pressure) vsaj 16,0 kpa,tri ali več slojne, biti morajo nevtralnega vonja, mehke, prijetne za nošenje, ne smejo povzročati alergij, ne smejo puščati delcev, z nosno spono na delu, kjer je maska plastena, dolžina nosne spone 10 - 12 cm, naročnik dopušča tudi daljšo, (do) 15 cm dolgo nosno spono, pri čemer mora biti zagotovljena ustrezna oprijemljivost na obrazu in s tem nujno potrebna zaščita, enostavno nameščanje in odstranjevanje, z elastiko (brez lateksa) za namestitev, elastika za nameščanje okoli ušes mora biti okrogla, dobro se morajo prilegati različnim oblikam obraza ter pokriti nos, usta in brado, zadržati morajo obliko, omogočati morajo dobro tesnjenje, biti morajo dvobarvne (bela na notranji strani in barva na zunanji strani), v kolikor je nedvoumno razvidno, katera je zunanja in notranja stran maske, so le-te lahko tudi enobarvne, velikost maske: 18 cm x 9,5 cm (dovoljeno odstopanje +/- 5% po dolžini oz. širini zložene oz. nerazprte maske), širina razprte maske najmanj 15 cm, pakiranje do 50 kosov vloženih v kartonsko notranjo embalažo, ki omogoča enostavno odpiranje in enostavno izvlečenje posameznega kosa, na notranji (primarni ovojnini - škatli) in zaželeno tudi zunanji (transportni) embalaži morajo biti prisotni podatki: ime proizvajalca, ime izdelka, kataloška številka, lot, število kosov v osnovnem pakiranju, rok uporabe, oznaka na mestu odpiranja, ce oznaka, več notranjih embalaž vloženih v močnejšo zunanjo transportno embalažo,v skladu z zahtevami standarda en 14683:2019+ac:2019.  </t>
  </si>
  <si>
    <t>0612000134</t>
  </si>
  <si>
    <t xml:space="preserve">pokrovala morajo biti izdelana iz netkanega materiala iz 100 % polipropilenskih vlaken, gramatura materiala vsaj 10 g/m2, uporabljeni material se ne sme kosmatiti, odpuščati delcev in dražiti kože, uporabljeni material mora biti negorljiv, zračen, mehak, brez vonja in brez lateksa, uporabljeni material mora biti dovolj gosto tkan, da se ob uporabi ne trga, barva materiala ni pomembna, barvila pa ne smejo povzročati alergij, biti morajo primernih velikosti, da poskrbijo za dobro pokrivanje las (tudi dolgih), med delom pri različnih položajih in gibih ne smejo zdrsniti z mesta namestitve, v skladu z direktivo mdd 93/42/egs (md razred i) oz. uredbo o medicinskih pripomočkih (eu) 2017/745 ali uredbo (eu) 2016/425, oznaka ce.   </t>
  </si>
  <si>
    <t>kapa-pokrivalo za enkratnouporabo,nester</t>
  </si>
  <si>
    <t>0612000184</t>
  </si>
  <si>
    <t>prevleka za obuvalo mora biti izdelana iz pilietilena ali tyveka, lahko tudi iz sms ( spunbond-meltblown-spunbond), z elastiko, v skladu z direktivo mdd93/42/egs oz. uredbo o medicinskih pripomočkih (eu) 2027/745 (md razdred i) ali uredbo ( eu) 20216/425, oznaka ce.</t>
  </si>
  <si>
    <t>prevleka za obuvala a 100</t>
  </si>
  <si>
    <t>0612000381</t>
  </si>
  <si>
    <t>tyvek zaščitni kombinezon (tip 3 in 4) oz. izdelan iz materiala, ki je enakovreden materialu tyvek, - nepropustni za tekočine in razpršila, - zapenjanje spredaj,- optimalno tesnjenje v predelu gležnja in zapestja,- integrirana kapuca, ki se mora prilagajati obliki glave,- integrirana kapuca, ki se mora prilagajati obliki glave, - različne velikosti, - v skladu z zahtevami standarda en 14605:2005+a1:2009 ter direktivo mdd 93/42/egs oz. uredbo o medicinskih pripomočkih (eu) 2017/745 in uredbo (eu) 2016/425, oznaka ce.</t>
  </si>
  <si>
    <t>kombinezon tayvek za enkratno uporabo, n</t>
  </si>
  <si>
    <t>set tampon ntk št. 1  ster a3 tamponi</t>
  </si>
  <si>
    <t>tamponi št.1 (9x25) iz vlaknovine, sestave 70% viskoza, 30 % poliester, premer tampona 40mm, brez lateksa,silikonska gumica, parna sterilizacija 135oc, sterilen, tampon št. 1 a 3kos v setu</t>
  </si>
  <si>
    <t>povoj coban 5cmx4,5m a36 kožni</t>
  </si>
  <si>
    <t>Samosprijemljiv elastični povoj, velikost 5cm X 4,5 m izdelan iz netkanega materiala in elastičnih vlaken. Povoj se sprime sam nase in na druge materiale ali kožo. Povoj je kožne barve, pakiranje a36, enakovredno kot povoj Coban 3M</t>
  </si>
  <si>
    <t>Vatiranec nesterilni (velikost 45x15), jedro je izdelano iz 100% beljene bombažne vate, ovojna plast pa iz beljene gaze.Izdelek je nesterilen in primeren za sterilizacijo.  Vatiranci so pakirani po 50 kos v vrečko. Kot enakovredno vatiranec 45x15 gaza a50 tsm.</t>
  </si>
  <si>
    <t>vatiranec 45x15cm ntk a50 (nester) tsm</t>
  </si>
  <si>
    <t>Celulozna vata je mehka, vpojna, beljena staničevina, prijazna koži. Pakiranje, 1 kg celulozne vate v vrečki.</t>
  </si>
  <si>
    <t>Sanitetna vata 29 cm širok trak iz 100 % bombaža. Pakiranje: 1kg vate v roli pakirano v vrečki.</t>
  </si>
  <si>
    <t>kirurški lepilni trak 25,0mm x 9,10m a12</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</si>
  <si>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50,00 mm x 9,1m, enakovredno kot 3M</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</si>
  <si>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25,00 mm x 9,1m , enakovredno kot 3M</t>
  </si>
  <si>
    <t>6</t>
  </si>
  <si>
    <t>kirurški lepilni trak 50,0mm x 9,10m a6</t>
  </si>
  <si>
    <t>0304000067</t>
  </si>
  <si>
    <t>obliž i.v. z blazinico je primeren za različne vrste katetrov, od arterijskih, dializnih, epiduranih katetrov itd. integrirana i.v. zaščita omogoča zmanjšanje okužb z vidljivostjo tretiranega mesta, zaščito katetrov in zračnost. dokazano zmanjšanje kolonizacije crbsi in vaskularnega katetra zagotavlja takojšnjo in neprekinjeno protimikrobno zaščito z integriranim gel nanosom z dodatkom klorheksidin glukonata (chg)pomaga pri ohranjanju katetrov in preprečuje kolonizacijo bakterij.Velikost 10*12 cm, kot npr. tegaderm i.v. film s chc blazinico, a25</t>
  </si>
  <si>
    <t>tegaderm chg film 10*12 cm a25</t>
  </si>
  <si>
    <t>Pričvrstilni obliž v roli v obliki traku. Uporablja se za pritrditev oblog za rane, predvsem oblog po operacijah, gaze in vpojnih kompres. Je prepusten na zrak in vlago.Velikost 15cmx10m. Kot enakovredno film v roli hypafix transparent 15cmx10 m</t>
  </si>
  <si>
    <t>fiksirna mreža št.9 25 m</t>
  </si>
  <si>
    <t>0301000002</t>
  </si>
  <si>
    <t>vzdolžno in prečno raztegljiva mreža v obliki cevi, vzdržljiva, zračna, se ne guba, elastičnost omogoča prileganje posameznemu delu telesa, namenjena za pričvrstitev obvezilnega materiala, dolžine 25m, mrežica je primerna za parno sterilizacijo, sestava: 73% poliamidna vlakna, 27% naravna elastična vlakna, 25 m dolžine, št. 3 kot enakovredno virfix</t>
  </si>
  <si>
    <t>fiksirna mreža št.3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</si>
  <si>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4 kot enakovredno virfix</t>
  </si>
  <si>
    <t>fiksirna mreža št.4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</si>
  <si>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6 kot enakovredno virfix</t>
  </si>
  <si>
    <t>fiksirna mreža št.6 25 m</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</si>
  <si>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6cm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</si>
  <si>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8cm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</si>
  <si>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10cm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</si>
  <si>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12cm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</si>
  <si>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15cm x 10m kom kot enakovredno vivasoft extra</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</si>
  <si>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4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</si>
  <si>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6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</si>
  <si>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8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</si>
  <si>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10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</si>
  <si>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12 cm x 4m. Kot enakovredno vivalast.</t>
  </si>
  <si>
    <t>raztegljiv trak bele barve 4 cm x 4m</t>
  </si>
  <si>
    <t>raztegljiv trak bele barve 6 cm x 4m</t>
  </si>
  <si>
    <t>raztegljiv trak bele barve 8 cm x 4m</t>
  </si>
  <si>
    <t>raztegljiv trak bele barve 10 cm x 4m</t>
  </si>
  <si>
    <t>raztegljiv trak bele barve 12 cm x 4m</t>
  </si>
  <si>
    <t>raztegljiv trak kožne barve 6 cm x 4,5 m</t>
  </si>
  <si>
    <t>raztegljiv trak kožne barve 8 cm x 4,5 m</t>
  </si>
  <si>
    <t>raztegljiv trak kožne barve 10cm x 4,5m</t>
  </si>
  <si>
    <t>raztegljiv trak kožne barve 12 cm x 4,5 m</t>
  </si>
  <si>
    <t>raztegljiv trak kožne barve 15cm x 10 m</t>
  </si>
  <si>
    <t>sterilen obliž dim 6cm x 8cm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</si>
  <si>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obliž i.v. medipore 6x8 cm a50</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</si>
  <si>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15x15cm,  a5, kot enakovredno Aquacel extra</t>
  </si>
  <si>
    <t>Dvoplastne obloge imajo notranjo visoko-vpojno plast (vpije 8 – 10 x težo obloge oz. 165μL/cm²), ki je sestavljena iz tkanine iz viskoznih vlaken, gostote 1,4 in dolžine 38mm ter 3 % vlaken prevlečenih z bakrovim oksidom iz celuloze in zunanjo plast, ki jo sestavlja hidrofobna vezna plast iz polipropilenskih vlaken, impregniranih z 2,3 % teže delcev bakrovega oksida. So vpojne, sterilne, mehke obloge za rane za enkratno uporabo. Je kombinirana, primarna in sekundarna obloga. Velikost: 10 x 12 cm, škatla z 10 posamično pakiranimi oblogami.</t>
  </si>
  <si>
    <t>Triplastne obloge imajo notranjo visoko-vpojno plast (vpije 8 – 10 x težo obloge oz. 165μL/cm²), ki je sestavljena iz tkanine iz viskoznih vlaken, gostote 1,4 in dolžine 38mm ter 3 % vlaken prevlečenih z bakrovim oksidom iz celuloze in dve zunanji plasti iz polipropilenskih vlaken, impregniranih z 2,3 % teže delcev bakrovega oksida. So vpojne, sterilne, mehke obloge za rane za enkratno uporabo. Je primarna obloga. Velikost: 10 x 12 cm, škatla z 10 posamično pakiranimi oblogami.</t>
  </si>
  <si>
    <t>Zaščitna naprava se uporablja za pritrditev periferno vstavljenih centralnih katetrov in kratkoročnih centralnih venskih katetrov (CVC) na kožo. Oblikovana plastična naprava je vgrajena na dihajočo podlago z nežnim silikonskim lepilom.Pakiranje a25, kot enakovredno fiksator PICC</t>
  </si>
  <si>
    <t>Nesterilen zaščitni film v roli, samolepljiv, prosojen, prilagodljiv, hipoalergen, brez lateksa, z adhezivnim gelom za visoko sprijemnost in minimalno poškodbo povrhnjice, za občutljivo kožo. Ne prepušča tekočin, bakterij, virusov, prepušča pline. Deljeni zaščitni trakovi omogočajo enostavno namestitev brez gubanja. Prosojen film z lepljivo plastjo STRATAGEL™ se koži povsem prilagodi, omogoča zanesljivo pritrditev, odstranjevanje je neboleče in minimalno poškoduje povrhnjico kože. Film ne vsebuje lateksa in je še posebej primeren za zelo občutljivo kožo. Velikost: 15cmx10m.</t>
  </si>
  <si>
    <t>Pričvrstitveni film XTRATA, 15cm x 5m</t>
  </si>
  <si>
    <t>Obloga je zasnovana tako za preventivo nastanka razjed zaradi pritiska, kot tudi za oskrbo ran na križnici, ne glede na količino izločka. Obloga je 5 – slojna, ima rob in je po celotni površini prekrita s slojem mehkega silikona Safetac. Omogoča optimalno pokritost križnice. Znanstveno je dokazano, da pomaga pri preprečevanju razjed zaradi pritiska, prerazporejanju strižnih sil in trenja na tkivih ter vzdrževanju optimalne mikroklime kože med namestitvijo. Kadar se uporablja za oskrbo ran, obloga učinkovito absorbira in zadržuje izločke ter uravnava vlažnost, s čimer preprečuje tveganje za nastanek maceracije. Z ohranjanjem vlažnega okolja podpira odstranjevanje odmrlih tkiv, zato lahko opazite začetno povečanje velikosti rane. To je običajno in pričakovano. Safetac sloj mehkega silikona zatesni robove rane in tako preprečuje iztekanje izločka na kožo v okolico rane. Prav tako Safetac sloj mehkega silikona zagotavlja odstranjevanje obloge brez travme oz. brez poškodb tkiva v rani in v njeni okolici in hkrati brez bolečin za pacienta. Manj bolečin pomeni nižjo raven stresa pri pacientih, kar posledično pozitivno vpliva tudi na proces celjenja rane. Vgrajeni posebni zavihki in debelejši robovi pa olajšajo njeno nameščanje ter odstranjevanje. Obloga lahko na rani ostane nameščena več dni, odvisno od stanja rane in količine izločka ter sprejete klinične prakse. Oblogo lahko tudi privzdignemo in preverimo stanje rane ter jo ponovno namestimo na rano, pri tem pa ne tvegamo, da bi se lepljivost obloge zmanjšala. V veliko pomoč pri zdravstveni negi, beleženju količine/širjenja izločka in načrtovanju menjave obloge je kazalnik obsega izločka. Ne potrebuje sekundarne pritrditve in omogočajo prhanje. Kot npr. Mepilex Border Sacrum, velikost 16x20 cm, pakiranje po 5 oblog v škatli.</t>
  </si>
  <si>
    <t>ActiMaris forte koncentrirana raztopina za čiščenje ran podpira proces zdravljenja kroničnih in vnetnih ran, za oskrbo diabetičnih ran, pospešuje prekrvavitev tkiva rane, močno zmanjša neprijeten vonj, za dekontaminacijo kože in sluznice (tudi MRSA). ActiMaris® forte raztopina je primerna:za čiščenje, vlaženje, dekontaminacijo, ločevanje biofilma, zmanjševanje oteklin, za ustvarjanje optimalnega mikrookolja. Velikost 300ml.</t>
  </si>
  <si>
    <t>Mepilex Border Sacrum,16x20 cm, a5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</si>
  <si>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6,5.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</si>
  <si>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7,0.</t>
  </si>
  <si>
    <t>0608000001</t>
  </si>
  <si>
    <t>0608000002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</si>
  <si>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XS.</t>
  </si>
  <si>
    <t xml:space="preserve">ROKAVICE TWINTONE ORANGE NITRILE 260 XS A90 SHIELD  </t>
  </si>
  <si>
    <t>0608000063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</si>
  <si>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S.</t>
  </si>
  <si>
    <t xml:space="preserve">ROKAVICE TWINTONE ORANGE NITRILE 260 S A90 SHIELD  </t>
  </si>
  <si>
    <t>0608000072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</si>
  <si>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L.</t>
  </si>
  <si>
    <t>0608000073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</si>
  <si>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XL.</t>
  </si>
  <si>
    <t>0608000074</t>
  </si>
  <si>
    <t xml:space="preserve">ROKAVICE TWINTONE ORANGE NITRILE 260 M A90 SHIELD  </t>
  </si>
  <si>
    <t xml:space="preserve">ROKAVICE TWINTONE ORANGE NITRILE 260 L A90 SHIELD  </t>
  </si>
  <si>
    <t xml:space="preserve">ROKAVICE TWINTONE ORANGE NITRILE 260 XL A90 SHIELD  </t>
  </si>
  <si>
    <t>90</t>
  </si>
  <si>
    <t>rokavice, kirurške, lateks, nepudrane, sterilne. debelina + 0,02 mm: prst 0,21mm, dlan 0,19mm, zapestje 0,18mm. dolžina min. 295mm. aql 0,65. mdd 93/42/eec razred iia, en 455-1,2,3,4, ovo (eu) 2016/425 kat. iii, en374-1-type b, en374-4, en 374-5, en420. pakiranje 50 par/sc. velikost 8,5.</t>
  </si>
  <si>
    <t>0608000061</t>
  </si>
  <si>
    <t>51</t>
  </si>
  <si>
    <t>0608000056</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</si>
  <si>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S.</t>
  </si>
  <si>
    <t>ROKAVICE PREGL. NITRIL PURPLE-XTRA S A50 Halyard</t>
  </si>
  <si>
    <t>0608000041</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</si>
  <si>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XS.</t>
  </si>
  <si>
    <t>ROKAVICE PREGL. NITRIL STERLING XS A200 HALYARD</t>
  </si>
  <si>
    <t>rokavice pregl. nitril purple s a100 halyard</t>
  </si>
  <si>
    <t>rokavice pregl. nitril purple m a100  halyard</t>
  </si>
  <si>
    <t>rokavice pregl. nitril purple l a100  halyard</t>
  </si>
  <si>
    <t>sc</t>
  </si>
  <si>
    <t>rokavice pregl. nitril purple xl a100  halyard</t>
  </si>
  <si>
    <t>0608000075</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</si>
  <si>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90 kos/sc. velikost l.</t>
  </si>
  <si>
    <t>rokavice kir. sintet. neopretex bp 7,0 m</t>
  </si>
  <si>
    <t>rokavice kir. sintet. neopretex bp 6,5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</si>
  <si>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8,0.</t>
  </si>
  <si>
    <t>rokavice kir. sintet. neopretex bp 8,0 m</t>
  </si>
  <si>
    <t>rokavice kir. sintet. neopretex bp 8,5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</si>
  <si>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8,5.</t>
  </si>
  <si>
    <t>0608000004</t>
  </si>
  <si>
    <t>0610000003</t>
  </si>
  <si>
    <t>vrečke za sterilizacijo, večplastna folija, 70 gr med. papir, samolepilne, dim 25 x 40 cm, opremljene morajo biti z ustreznimimi kemičnim procesnim indikatorjem. a100</t>
  </si>
  <si>
    <t>100</t>
  </si>
  <si>
    <t>0610000024</t>
  </si>
  <si>
    <t>0610000033</t>
  </si>
  <si>
    <t>0610000038</t>
  </si>
  <si>
    <t>0610000050</t>
  </si>
  <si>
    <t>rokav za parno sterilizacijo, iz več plastne folije in kakovostnega nedicinskega papirja, s kemičnim procesnim indikatorjem,dim. 40cm x 100m, s preklopom kom</t>
  </si>
  <si>
    <t>vrečke za sterilizacijo, večplastna folija, 70 gr med. papir, samolepilne, dim 13 x 27 cm, opremljene morajo biti z ustreznimimi kemičnim procesnim indikatorjem. a100</t>
  </si>
  <si>
    <t>rokav za parno sterilizacijo, iz več plastne folije in kakovostnega nedicinskega papirja, s kemičnim procesnim indikatorjem,dim. 40 cm x 200m, brez preklopa kom</t>
  </si>
  <si>
    <t>rokav za sterilizacijo brez preklopa 40cmx200m</t>
  </si>
  <si>
    <t>vrečka za ster. 13*27cm samolepilna  a100</t>
  </si>
  <si>
    <t>vrečka za sterilizacijo 25*40cm samolepilna a100</t>
  </si>
  <si>
    <t>rokav za sterilizacijo brez preklopa 7,5cm*200m</t>
  </si>
  <si>
    <t>rokav za sterilizacijo brez preklopa 10cm*200m</t>
  </si>
  <si>
    <t>rokav za sterilizacijo brez preklopa 15cm*200m</t>
  </si>
  <si>
    <t>rokav za sterilizacijo brez preklopa 20cm*200m</t>
  </si>
  <si>
    <t>rokav za sterilizacijo brez preklopa 12,5*200m</t>
  </si>
  <si>
    <t>rokav za sterilizacijo s preklopom 40cm *100 cm</t>
  </si>
  <si>
    <t>rokav za sterilizacijo brez preklopa 30*200cm</t>
  </si>
  <si>
    <t>rokav za parno sterilizacijo, iz več plastne folije in kakovostnega nedicinskega papirja, s kemičnim procesnim indikatorjem,dim. 30 cm x 200m, brez preklopa kom</t>
  </si>
  <si>
    <t>22</t>
  </si>
  <si>
    <t>2,000</t>
  </si>
  <si>
    <t>ActiMaris forte raztopina, 300 ml</t>
  </si>
  <si>
    <t>Koncentrat za  dekontaminacijo in čiščenje inštrumentov, doziranje z vgrajenim dozirnim sistemom v plastenki,  biološko razgradljivo.  Učinkovina: didecil dimetil amonijev klorid 6,5-7% in neionske površinsko aktivne snovi ter klorheksidin diglukonat. Standardi v umazanih pogojih; 14561 (0,5% = 5 minut),  EN 14562 (0,5% = 15 minut),  14563 (2,0% = 60 minut), EN17111 (0,5% 15 minut, 1% 5 minut), EN 14476 (Noro 2% = 30 min, Adeno 2% = 15 min).  Dokazila o netoksičnosti in nealergenosti. Testiranja na kompatibilnost materialov; vključno z aluminijem in zlitinami, ekološka in toksikološka ocena. 1000 ml plastenka z vgrajenim dozatorjem v ml, kot enakovredno ANIOSCLEAN EXCEL D</t>
  </si>
  <si>
    <t>Čistilni in dezinfekcijski robčki iz 100% viskoze za občutljive površine (polikarbonat, pleksi) ter za med. pripomočke, ginekološke sonde za ultrazvok,  termometri ter za brisanje cevi endoskopa med preliminarno uporabo. Dimenzije 18-20 x 20 cm.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 kot enakovredno ROBČKI BREZ ALKOHOLA ZA ČIŠČENJE IN RAZKUŽEVANJE WIP ANIOS EXCEL 100 KOS</t>
  </si>
  <si>
    <t xml:space="preserve">robčki univer.brez alk.a200 mehko pakiranje </t>
  </si>
  <si>
    <t>maska kirurška, tip iir, nesterilna, z elastiko</t>
  </si>
  <si>
    <t>25</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</si>
  <si>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rdeča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</si>
  <si>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zelena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</si>
  <si>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modra</t>
  </si>
  <si>
    <t>Krema Ergon 500 ml</t>
  </si>
  <si>
    <t>Večnamenska krema ergon za izvajanje terapije, vsebuje izvlečke oljnih listov, kontrolirano drsenje Ergon orodij po koži, prijeten občutek toplote za pacienta, zmanjšanje občutljivosti pacienta na trenje, zmanjšano bolečino v mišicah, krepitev imunskega sistema. Pakiranje 500 ml, kos</t>
  </si>
  <si>
    <t>MVS elastična cev izdelana iz kakovostnega lateksa. Primerna za večjo gibljivost in moči. Cevka ima udoben  oblazinjen ročaj.Velikost dolžina 120cm. Barva zelena, kos.</t>
  </si>
  <si>
    <t>MVS elastična cev izdelana iz kakovostnega lateksa. Primerna za večjo gibljivost in moči. Cevka ima udoben  oblazinjen ročaj.Velikost dolžina 120cm. Barva rdeča, kos.</t>
  </si>
  <si>
    <t>Madform double strength krema 120 ml</t>
  </si>
  <si>
    <t xml:space="preserve">Krema za regeneracijo mišic po vadbi. Gre za visoko zmogljivo kremo “vroče in hladno delovanje”.Ta krema je odlična tudi pri utrujenosti, otrdelosti ali zvinih in lahko pomaga zmanjšati pojav travm po poškodbi. Krema Sport Formula pomaga, da se mišice hitreje vrnejo na optimalno raven. Lastnosti in prednosti izdelka: Madform Sport Formula je enostavna za nanašanje, izdelek je bil testiran in ima kodo AEMPS Španske agencije za zdravila in sanitarne izdelke in je ena izmed krem ​​za regeneracijo mišic na trgu, ki ne bo povzročila srbenja ali draženja. Pakiranje 120 ml.
</t>
  </si>
  <si>
    <t>1200</t>
  </si>
  <si>
    <t>Elektroda za monitoring s pomočjo medicinskega pripomočka savvy ekg. pogojno uporabna tudi pri holterju in stresnih testih. Uporablja se na odraslih pacientih. Elektroda je na peni in predželirana. Primerna je za dolgotrajno uporabo - do 24 ur povečana lepljivost. Premer elektrode 42 mm, brez latexa, hitra in dosledna, odlična kakovost signala dobimo s tekočim gelom aqua-wet, aqua-wet gel zmanjšuje gibanje artefaktov, ki zagotavljajo jasno in stabilno sledenje, standardni snap konektor, a1200</t>
  </si>
  <si>
    <t xml:space="preserve">144 </t>
  </si>
  <si>
    <t>sterilni gel za uz 20 ml</t>
  </si>
  <si>
    <t>Elektrode za EKG (LifePak) za otroke : Skintact F-301 elektrode na peni za otroke, solid gel, premer 30 mm, pakiranje a30</t>
  </si>
  <si>
    <t>Elektrode za atomatski defibrilator: Elektrode za AED Tecnohearth Plus, kot enakovredno TECNO-GAZ industries</t>
  </si>
  <si>
    <t>sesalec ušesni 2,0x80mm upog.zelen a60</t>
  </si>
  <si>
    <t xml:space="preserve">vrečka za ledene obkladke za enkratno uporabo. </t>
  </si>
  <si>
    <t>test nosečnosti a20</t>
  </si>
  <si>
    <t>Tic-Tong loparčki za pregledovanje ustne votline so indicirani za lažje pregledovanje ustne votline, grla in sosednjih organov, ki ga opravljajo različni zdravstveni delavci. Loparčki so obarvani v različne barve: modro, rumeno, rdečo, zeleno, oranžno ter roza barvo in imajo sadne okuse ter vonje - tutti frutti, kar zmanjšuje nelagodje in strah pri otrocih med obiskom pri zdravniku. Tic-Tong loparčki so brez ustne in intraperitonealne toksičnosti. Loparčki Tic-Tong so narejeni iz nestrupene plastike ter ne vsebujejo sladkorja, lateksa ali medicinskih snovi. a40</t>
  </si>
  <si>
    <t>urinski zbiralnik za dojenčke in majhne otroke a25</t>
  </si>
  <si>
    <t>Urinski zbiranik za dojenčke in majhne otroke, z univerzalno odprtino, katera je samolepilna in plastičnim zbiralnikom. Sterilno pakiranje posamično pakiranje v škatli 25 urinskih zbiralnikov</t>
  </si>
  <si>
    <t>Fiksacijski prozoren obliž z okencem za kanile in katetre, stabilen, samolepilni nosilni flis, okence je sestavljeno iz polprepustne, proti mikrobom in vodoodporne poliuretanske folije, posebej prijazen do kože in močan lepilni trak, idealen za sterilno nego mesta vboda, vizualni nadzor mesta vboda možen kadar koli, dodatni lepilni trakovi za pritrditev katetrskih nastavkov in cevk, brez vpojnih snovi ali aktivnih snovi, enostavno lepljenje, dimenzije: 9 x 7 cm, posamično sterilno pakiranje, a100 v škatli, kot enakovredno Cosmopor transparent.</t>
  </si>
  <si>
    <t>Prozoren obliž i.v. 9x7 cm cosmopor transparent a100</t>
  </si>
  <si>
    <t>5</t>
  </si>
  <si>
    <t>Obloga 10x12cm medcu 2 sl, a10</t>
  </si>
  <si>
    <t>Obloga 10x12cm medcu 3 sl, a11</t>
  </si>
  <si>
    <t>Robčki za čiščenje in dezinfekcijo neinvazivnih medicinskih pripomočkov; neporozne trde površine občutljive na alkohol, brez alkohola, s tuberkulocidnim, virucidnim, kvasovkocidnim, baktericidnim delovanjem v 2 minutah (MRSA, E.coli, Pseudomonas aeruginosa…), velikost 267 mm x 210 mm, MD CE 2797, pripravljeni za uporabo,  uporabljajo se lahko za predhodno čiščenje ali dekontaminacijo medicinskih pripomočkov pred sterilizacijo, brez lateksa. Pakiranje: 200 robčkov.</t>
  </si>
  <si>
    <t>0608000069</t>
  </si>
  <si>
    <t>0608000070</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</si>
  <si>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</si>
  <si>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</si>
  <si>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M.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</si>
  <si>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L.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</si>
  <si>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XL. Pakiranje: 100 komadov.
</t>
  </si>
  <si>
    <t>rokavice pregl. latex nepud. 5fingers xs a100</t>
  </si>
  <si>
    <t>rokavice pregl. latex nepud. 5fingers s a100</t>
  </si>
  <si>
    <t>rokavice pregl. latex nepud. 5fingers m a100</t>
  </si>
  <si>
    <t>rokavice pregl. latex nepud. 5fingers l a100</t>
  </si>
  <si>
    <t>rokavice pregl. latex nepud. 5fingers xl a100</t>
  </si>
  <si>
    <t>0608000007</t>
  </si>
  <si>
    <t>igelna cev je izdelana iz gladkega in trpežnega nerjavečega jekla, tanke stene zagotavljajo ustrezno hitrost toka, konica nabrušena na treh površinah , vrsta poševnine: LB/BL standardna dolga poševnica, površina cevi igle je prekrita z drsnim sredstvom (silikon), lepljeni igličasti elementi, ki preprečujejo njihovo ločevanje (lepilo – epoksi smola), pesta obarvana po ISO kodi, kar omogoča hitro prepoznavo velikosti igle, brez lateksa, brez ftalatov, nestrupen, apirogen,</t>
  </si>
  <si>
    <t>0301000027</t>
  </si>
  <si>
    <t>Obloga je sterilna je hidroaktivna, ki je namenjena oskrbi ran z obilnim izločanjem. Bistvo učinkovitega delovanja oblog je v patentiranem jedru SuperCore®. Izloček se po principu kapilarnega učinka prenaša po celuloznih vlaknih do natrijevega poliakrilata, kjer se absorbira. Prenaša se le prosta tekočina, in ko je zmanjka, se kapilarni učinek prekine. Nekaj rezidualne tekočine pa vedno ostane adsorbirane na celulozna vlakna, zato se rana pod oblogo nikoli ne izsuši .Sloj z aktivnim ogljem poskrbi za dekontaminacijo in zmanjšanje neprijetnega vonja. Velikost 10x10 a10, kot enakovredno Curea P1 duo active</t>
  </si>
  <si>
    <t>curea P1 duo active 10x10cm, a10</t>
  </si>
  <si>
    <t>0302000053</t>
  </si>
  <si>
    <t xml:space="preserve"> impregnirana gaza (mrežica), ki je narejena iz acetatnega materiala, z določeno velikostjo (ustrezno velikostjo) por, ki omogoča dihanje. gaza je impregnirana z mazilom, namenjenim proti oprijemu na samo rano. vse našteto tako zmanjša razrast tkiva okoli mrežice, se na rano ne lepi, omogoča enostavno prepuščanje zraka navznoter in izločka rane navzven, je ne-adherentna mrežica, ki jo uporabljamo predvsem pri raznih opeklinah, ranah, abrazijah (površinskih), uporablja se tudi kot preprosta zaščita povrhnjice. velikost 7,5x20cm a50kot enakovredno cuticerin</t>
  </si>
  <si>
    <t>gaza vazelinska cuticerin 7,5x20cm a50</t>
  </si>
  <si>
    <t>0302000063</t>
  </si>
  <si>
    <t>Posebej oblikovana obloga za zgodnjo vnetno fazo rane, ko je izločka največ. obloga je primerna za akutne in iatrogene rane z malo do veliko izločka, kronične rane (npr. razjede na nogah zaradi sladkorne bolezni, razjede zaradi pritiska, razjede na spodnjih udih, vaskularne razjede), kirurške rane, okužene rane, diabetično stopalo itd.. Visoko prepusten netkan sloj na strani rane pripomore k temeljitemu čiščenju rane med menjavo oblog (nežni debridment). Patentirano vpojno jedro SuperCore® zagotavlja varno vezavo prekomernega izločka, klic in krvi. Zunanji sloj BTBS (breathable textile backsheet) diha, je neprepusten za tekočine in ustvarja dobro uravnoteženo okolje za celjenje rane ter preprečuje kontaminacijo.Velikost 10x10cm a10,kot enakovredno Curea P1 obloga</t>
  </si>
  <si>
    <t>curea P1 obloga 10x10cm a10</t>
  </si>
  <si>
    <t>0307000144</t>
  </si>
  <si>
    <t>Obloga za oskrbo rane v obliki visoko vpojne netkane obloge in polnila iz alginatnih vlaken pridobljenih iz rjavih morskih alg. Brez dodatka zdravilnih učinkovin. V stiku z natrijevimi snovmi iz izločkov iz rane in krvi poteka izmenjava kalcijevih in natrijevih ionov. Na dnu rane nastaja hidrofilni gel, ki veže izločke iz rane in mikroorganizme. Vzdržuje se vlažnost in ugodna mikroklima za celjenje rane.Velikost 10x20 cm, a10, kot enakovredno Sorbalgon classic</t>
  </si>
  <si>
    <t>sorbalgon classic 10x20 cm a10</t>
  </si>
  <si>
    <t>Zagotavlja zanesljivo podporo za celjenje ran. Primerno za rane z večjimi napakami na površini tkiva, globoke rane, opekline, uporabo, kadar drugi povoji ne izboljšajo zdravljenja rane. Obloga iz kolagena ima porozno strukturo z zelo visoko kapilarno aktivnostjo in ima sposobnost absorpcije tekočine. Med tem povsem mehanskim delovanjem se med nenehnim vpijanjem rane odstranijo nekroze, bakterije in netkane tkanine, s čimer se spodbudi proces granulacije kože.Velikost 6x8x0,8 cm, a5, kot enakovredno Suprasorb C kolagen</t>
  </si>
  <si>
    <t>Suprasorb C kolagen 6x8x0,8cm a5</t>
  </si>
  <si>
    <t>0307000185</t>
  </si>
  <si>
    <t>0301000022</t>
  </si>
  <si>
    <t>vpojna hidrokoloidna obloga za oskrbo rane z lepilnim robom in tankim zgornjim polprepustnim filmom, ki je prepusten za pline in neprepusten za tekočine in mikroorganizme. z izločki iz rane tvori želatinozen gel, ki istočasno omogoča vlažno okolje rane. gel je vpojen, dokler koloid ni zasičen. nasičenost hidrokoloida se pokaže s tvorbo mehurčka, ki je pokazatelj menjave obloge. pri menjavi ne povzroča iritacije in bolečine. pospešuje granulacijo in epitelizacijo. na voljo je v različnih velikostih ter oblikah:za vlažno oskrbo klinično neokuženih ran z majhnim do zmernim izločanjem za kronične rane z upočasnjenim celjenjem, ki potrebujejo daljši čas za tvorbo granulacij, na primer pri golenji razjedi ali preležaninah za celjenje akutnih ran pri opeklinah 2. stopnje velikosti 10x10cm a10 kot enakovredno hydrocoll adhesive</t>
  </si>
  <si>
    <t>obloga hydrocoll adh. 10x10cm a10</t>
  </si>
  <si>
    <t>0304000009</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</si>
  <si>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 20x30 cm, a5, kot enakovredno Mepitel</t>
  </si>
  <si>
    <t xml:space="preserve">mepitel 20*30 cm a5 </t>
  </si>
  <si>
    <t>SKUPAJ</t>
  </si>
  <si>
    <t>Papir mora ustrezati navedeni napravi. Termo aktivni papir dimenzije lista 210x280 mm. V paketu mora biti 180 listov. Teža papirja 70 gr/m2.</t>
  </si>
  <si>
    <t>Papir za EKG aparat  AT -2/ AT-2 plus / CS 200/  AT-180</t>
  </si>
  <si>
    <t xml:space="preserve">Cev za spiroscout (spirotube) za enkratno uporabo a50 </t>
  </si>
  <si>
    <t>Elektrode za Holter</t>
  </si>
  <si>
    <t>Elektroda za holter, premera 68 mm, mikropor, na tekočem gelu, material senzorjaSrebro/srebrov klorid (Ag/AgCl), priklop zaskočni gumb (stud),  enakovredno Ambu VL.</t>
  </si>
  <si>
    <t>Nosna ščipalka a100</t>
  </si>
  <si>
    <t>Ščipalka z mehkimi blazinicami za nos za zatesnitev nosu pri izvajanju spirometrij, pakiranje a100</t>
  </si>
  <si>
    <t>Cev mora ustrezati navedeni napravi. Zagotavljati mora dobro prileganje ustnic. Omogočat mora izvajanje spirometrij otrok in odraslih, pakiranje a50</t>
  </si>
  <si>
    <t>Filter mora strezati navedeni napravi. Filter mora imeti integriran antomsko oblikovan ustnik. Zagotavljat mora stopnjo filtracije najmanj 99,99% (bakterije) in 99,9% (virusi). Kot naprimer Mada Tube</t>
  </si>
  <si>
    <t>Filter za aparat za spirometrijo in merjenje difuzijske kapacitete pljuč Powercube plus, Mada Tube</t>
  </si>
  <si>
    <t xml:space="preserve">Mazilo za obnovo in zaščito kože s kostanjevim medom, čebeljim voskom in oljem jojobe, mazilo ustvarja neugodno okolje za rast mikroorganizmov, spodbuja obnovo kože, uravnava njeno vlažnost ter jo mehča in ščiti. Pakiranje 50g </t>
  </si>
  <si>
    <t xml:space="preserve">Mazilo za obnovo kože z kostanjevim medom </t>
  </si>
  <si>
    <t>alginatna obloga dim 10x10cm z medicinskim medom</t>
  </si>
  <si>
    <t>medicinski med v tubi 50g, sterilni</t>
  </si>
  <si>
    <t>spray za odstranjevanje med. lepi l 50ml</t>
  </si>
  <si>
    <t>preveza žilna brez lateksa za večkratno uporabo odrasla</t>
  </si>
  <si>
    <t>preveza žilna brez lateksa za večkratno uporabo otroška</t>
  </si>
  <si>
    <t>brizga tridelna  za enkratno uporabo 1ml a100</t>
  </si>
  <si>
    <t>brizga tridelna za enkratno uporabo 2 ml a100</t>
  </si>
  <si>
    <t>brizga tridelna za enkratno uporabo 3 ml a100</t>
  </si>
  <si>
    <t>brizga tridelna za enkratno uporabo 5 ml a100</t>
  </si>
  <si>
    <t>brizga tridelna za enkratno uporabo 10 ml a100</t>
  </si>
  <si>
    <t>brizga za enkratno uporabo 20 ml a40</t>
  </si>
  <si>
    <t>igla injekcijsak za enkr.upor 0.9x40mm a100</t>
  </si>
  <si>
    <t>igla injekcijska za enkr.upor 0.9x38mm a100</t>
  </si>
  <si>
    <t>igla injekcijska za enkr.upor. 0.7x50mm a100</t>
  </si>
  <si>
    <t>igla injekcijska za enkr.upor. 0.8x50mm a100</t>
  </si>
  <si>
    <t>brizgalka 20ml,za 1 x up, dobro čitljiva skala, tridelna-brez lateksa,oznaka čitljiva,odporna na izbris proti etanolu in razkužilom, brez lateksa, deph free, pvc free a40</t>
  </si>
  <si>
    <t>sterilen kirurški obliž 20cm x 10cm pos.pak.</t>
  </si>
  <si>
    <t>sterien kirurški obliž 25cm x 10cmpos.pak.</t>
  </si>
  <si>
    <t>sterilen kirurški obliž 5cm x 7cm pos.pak.</t>
  </si>
  <si>
    <t>sterilen kirurški obliž 15cm x 9cm pos.pak.</t>
  </si>
  <si>
    <t>sterilen kirurški obliž 10cm x 6cm pos.pak.</t>
  </si>
  <si>
    <t>obliž samolepilni 6*101mm kot steri strip</t>
  </si>
  <si>
    <t>obliž samolepilni sterilni 6*38mm kot steri strip</t>
  </si>
  <si>
    <t>igla injekcijska za enkr. upor 0.6x25mm a100</t>
  </si>
  <si>
    <t>injekcijska igla za enkr upor. 0.45x16 mm a100</t>
  </si>
  <si>
    <t>zp</t>
  </si>
  <si>
    <t xml:space="preserve">Šifra naročnika </t>
  </si>
  <si>
    <t>Opis artikla</t>
  </si>
  <si>
    <t>NAZIV ARTIKLA kot zahteva po enakovrednosti</t>
  </si>
  <si>
    <t>EM</t>
  </si>
  <si>
    <t>Zahtevno  pak.</t>
  </si>
  <si>
    <t>Predvidena količina za obdobje 1 leta</t>
  </si>
  <si>
    <t>Kataloška številka</t>
  </si>
  <si>
    <t xml:space="preserve">Šifra ponudnika </t>
  </si>
  <si>
    <t xml:space="preserve">Komercialno ime artikla in pakiranje/gramatura </t>
  </si>
  <si>
    <t>Proizvajalec</t>
  </si>
  <si>
    <t xml:space="preserve">Pakiranje </t>
  </si>
  <si>
    <t>Cena za EM brez DDV</t>
  </si>
  <si>
    <t>DDV (%)</t>
  </si>
  <si>
    <t>DDV na EM v EUR</t>
  </si>
  <si>
    <t>Cena za EM z DDV</t>
  </si>
  <si>
    <t>Vrednost SKUPAJ brez DDV</t>
  </si>
  <si>
    <t>Vrednost SKUPAJ z DDV</t>
  </si>
  <si>
    <t>15(14/100)*13</t>
  </si>
  <si>
    <t>16=13+15</t>
  </si>
  <si>
    <t>17=7*13</t>
  </si>
  <si>
    <t>18=7*16</t>
  </si>
  <si>
    <t>PREDRAČUN: SPECIFIKACIJA PONUDBE S CENAMI ZA ZDRAVSTVENI MATERIAL</t>
  </si>
  <si>
    <t>Ponudnik:</t>
  </si>
  <si>
    <t>Naziv:</t>
  </si>
  <si>
    <t>Naslov:</t>
  </si>
  <si>
    <t>Transakcijski račun</t>
  </si>
  <si>
    <t>ID za DDV</t>
  </si>
  <si>
    <t>Naročnik:</t>
  </si>
  <si>
    <t xml:space="preserve"> </t>
  </si>
  <si>
    <t xml:space="preserve"> Naziv: </t>
  </si>
  <si>
    <t>ZDRAVSTVENI DOM ORMOŽ</t>
  </si>
  <si>
    <t>Ulica dr.Hrovata 4, 2270 Ormož</t>
  </si>
  <si>
    <t xml:space="preserve">Transakcijski račun: </t>
  </si>
  <si>
    <t xml:space="preserve">ID za DDV:    </t>
  </si>
  <si>
    <t>SPECIFIKACIJA PONUDBE S CENAMI ŠT._______</t>
  </si>
  <si>
    <t>2. SKLOP: OBLOGE ZA RANE</t>
  </si>
  <si>
    <t xml:space="preserve">1.SKLOP:OBVEZILNI MATERIAL </t>
  </si>
  <si>
    <t>3. SKLOP: MEDENE OBLOGE ZA RANE</t>
  </si>
  <si>
    <t xml:space="preserve"> 4. SKLOP: ROKAVICE</t>
  </si>
  <si>
    <t>5. SKLOP: IGLE, BRIZGE IN INFUZIJSKI SISTEMI</t>
  </si>
  <si>
    <t>6. SKLOP: PRIPOMOČKI ZA IMOBILIZACIJO</t>
  </si>
  <si>
    <t>7. SKLOP: MATERIAL ZA STERILIZACIJO IN KONTROLO</t>
  </si>
  <si>
    <t>8. SKLOP: OSTALI ZDRAVSTVENI MATERIAL</t>
  </si>
  <si>
    <t>9. SKLOP: MATERIAL ZA DEZINFEKCIJO</t>
  </si>
  <si>
    <t>10. SKLOP: MATERIAL ZA ULTRAZVOK IN EKG</t>
  </si>
  <si>
    <t>11. SKLOP: MATERIAL ZA FIZIOTERAPIJO</t>
  </si>
  <si>
    <t>13.SKLOP: POTROŠNI MATERIAL VEZAN NA SCHILLER APARATE</t>
  </si>
  <si>
    <t>Ponudnik mora podati ponudbo za celoten sklop.</t>
  </si>
  <si>
    <t>Velikosti ponujenih pakiranj, ki jih bo ponudil ponudnik, NE SMEJO bistveno odstopati od zahtev naročnika. V primeru, da ponudnik ponudi drugačno pakiranje, kot naročnik želi, mora ceno preračunati na želeno pakiranje. Želeno pakiranje merske enote: KOM= 1 kos, SC/ZAV/PAK=število kosov v škatli/zavitku/pakiranju.</t>
  </si>
  <si>
    <t>OPOMBA: Ponudnik ceno na enoto mere navede do štiri decimalna mesta natančno, skupno vrednost pa navede na dve decimalni mesti natančno.</t>
  </si>
  <si>
    <t>Potrebno je omogočiti testiranje vseh nam nepoznanih izdelkov.</t>
  </si>
  <si>
    <t>Ponujeni artikli, morajo biti skladni ali z Direktivo o medicinskih pripomočkih 93/42/EGS oz. Uredbo o medicinskih pripomočkih (EU) 2017/745 ali z Uredbo (EU) 2016/425 o osebni varovalni opremi, na zahtevo naročnika, mora ponudnik predložiti katalog, navodila za uporabo in vzorce za testiranje, vključno z zunanjo embalažo, rok uporabe ponujenih artiklov ob dobavi ne sme biti krajši od 1/2 celotnega roka uporabe, ponudnik mora za ponujeni izdelek  navesti proizvajalca in kataloško številko, ki mora biti navedena tudi na primarni embalaži (na osnovnem pakiranju).V  kolikor bo za potrebe preverjanja in ocenjevanja ponudb potrebno, bo naročnik ponudnike pozval k predložitvi ustreznih certifikatov.</t>
  </si>
  <si>
    <t xml:space="preserve">     NAVODILA: Ponudniki vpišejo v:</t>
  </si>
  <si>
    <t xml:space="preserve"> od stolpca 8 do stoplpca 12</t>
  </si>
  <si>
    <t>vnos zahtevanih podatkov</t>
  </si>
  <si>
    <t xml:space="preserve"> - stolpec 13 - cena na EM brez DDV v EUR</t>
  </si>
  <si>
    <t xml:space="preserve"> ceno na EM brez DDV v EUR </t>
  </si>
  <si>
    <t xml:space="preserve"> - stolpec 14 - DDV v %</t>
  </si>
  <si>
    <t xml:space="preserve"> DDV za EM v % </t>
  </si>
  <si>
    <t xml:space="preserve"> - stolpec 15 - DDV na EM v EUR</t>
  </si>
  <si>
    <t>DDV na EM v EUR (stoplec14/100*stolpec 13)</t>
  </si>
  <si>
    <t xml:space="preserve"> - stolpec 16 - cena na EM z DDV v EUR </t>
  </si>
  <si>
    <t>ceno na EM z DDV (stoplec13+ stolpec 15)</t>
  </si>
  <si>
    <t xml:space="preserve"> - stolpec 17 - skupaj vrednost za količino v EUR brez DDV</t>
  </si>
  <si>
    <t>skupaj vrednost za predvideno letno kolicino brez DDV (stolpec 7  * stolpec 13)</t>
  </si>
  <si>
    <t xml:space="preserve"> - stolpec 18 - skupaj vrednost za količino v EUR z DDV</t>
  </si>
  <si>
    <t>skupaj vrednost za predvideno letno kolicino z DDV (stolpec 7 * stolpec 15)</t>
  </si>
  <si>
    <t xml:space="preserve">Za pravilnost formul izračuna vrednosti posameznih postavk v tabeli je odgovoren ponudnik sam. </t>
  </si>
  <si>
    <t>kraj:</t>
  </si>
  <si>
    <t xml:space="preserve"> podpis odgovorne osebe: </t>
  </si>
  <si>
    <t>datum:</t>
  </si>
  <si>
    <t>žig</t>
  </si>
  <si>
    <t>SKUPNA VREDNOST CELOTNE PONUDBE ZA ENO (1) LETO</t>
  </si>
  <si>
    <t>SKUPNA VREDNOST CELOTNE PONUDBE ZA DVE (2) LETI</t>
  </si>
  <si>
    <t>2</t>
  </si>
  <si>
    <t>3</t>
  </si>
  <si>
    <t>4</t>
  </si>
  <si>
    <t>7</t>
  </si>
  <si>
    <t>8</t>
  </si>
  <si>
    <t>9</t>
  </si>
  <si>
    <t>11</t>
  </si>
  <si>
    <t>12</t>
  </si>
  <si>
    <t>13</t>
  </si>
  <si>
    <t>14</t>
  </si>
  <si>
    <t>15</t>
  </si>
  <si>
    <t>16</t>
  </si>
  <si>
    <t>17</t>
  </si>
  <si>
    <t>18</t>
  </si>
  <si>
    <t>19</t>
  </si>
  <si>
    <t>20</t>
  </si>
  <si>
    <t>21</t>
  </si>
  <si>
    <t>23</t>
  </si>
  <si>
    <t>24</t>
  </si>
  <si>
    <t>26</t>
  </si>
  <si>
    <t>27</t>
  </si>
  <si>
    <t>28</t>
  </si>
  <si>
    <t>29</t>
  </si>
  <si>
    <t>30</t>
  </si>
  <si>
    <t>31</t>
  </si>
  <si>
    <t>32</t>
  </si>
  <si>
    <t>33</t>
  </si>
  <si>
    <t>34</t>
  </si>
  <si>
    <t>35</t>
  </si>
  <si>
    <t>36</t>
  </si>
  <si>
    <t>37</t>
  </si>
  <si>
    <t>38</t>
  </si>
  <si>
    <t>39</t>
  </si>
  <si>
    <t>40</t>
  </si>
  <si>
    <t>41</t>
  </si>
  <si>
    <t>42</t>
  </si>
  <si>
    <t>43</t>
  </si>
  <si>
    <t>44</t>
  </si>
  <si>
    <t>45</t>
  </si>
  <si>
    <t>46</t>
  </si>
  <si>
    <t>47</t>
  </si>
  <si>
    <t>48</t>
  </si>
  <si>
    <t>49</t>
  </si>
  <si>
    <t>52</t>
  </si>
  <si>
    <t>53</t>
  </si>
  <si>
    <t>54</t>
  </si>
  <si>
    <t>55</t>
  </si>
  <si>
    <t>56</t>
  </si>
  <si>
    <t>57</t>
  </si>
  <si>
    <t>58</t>
  </si>
  <si>
    <t>59</t>
  </si>
  <si>
    <t>60</t>
  </si>
  <si>
    <t>61</t>
  </si>
  <si>
    <t>62</t>
  </si>
  <si>
    <t>63</t>
  </si>
  <si>
    <t>64</t>
  </si>
  <si>
    <t>65</t>
  </si>
  <si>
    <t>66</t>
  </si>
  <si>
    <t>67</t>
  </si>
  <si>
    <t>68</t>
  </si>
  <si>
    <t>69</t>
  </si>
  <si>
    <t>70</t>
  </si>
  <si>
    <t>71</t>
  </si>
  <si>
    <t>12. SKLOP: ZAŠČITNA SREDSTVA</t>
  </si>
  <si>
    <t>sodobna obloga za različne vrste ran pospešuje celjenje in zdravljenje ter hitro odpravi bolečino. pri menjavi se z rano ne sprijema, ima dodano srebro v obliki nanokristalnih delcev. srebro je vezano v oblogo in se ne sprošča v rano velikost 10,8x10,8cm a15,kot enakovredno polymem silver obloga      </t>
  </si>
  <si>
    <t>polymem silver obloga 10,8*10,8cm, a15</t>
  </si>
  <si>
    <t>sterilni obliž za oskrbo rane, iz mehke samolepilne podloge, netkanega tekstila in hipoalergenega poliakrilatnega lepilnega nanosa ter vpojne blazinice. obliž se zaradi hidrofobnega, mikroperforiranega pe filma na bombažni blazinici, ne lepi z rano. za oskrbo pooperativnih ran za sterilno prekrivanje majhnih poškodb, npr. pri prvi pomoči 15 cm x 10m,kot enakovredno mefix</t>
  </si>
  <si>
    <t>Obliž Mefix 15cm*10m</t>
  </si>
  <si>
    <t>kanila venozna g14,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a50 velikost: 1,2mm x 40mm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</si>
</sst>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
    <numFmt numFmtId="166" formatCode="#,##0.00;\-#,##0.00"/>
    <numFmt numFmtId="167" formatCode="#,##0.00_ ;\-#,##0.00\ "/>
  </numFmts>
  <fonts count="11" x14ac:knownFonts="1">
    <font>
      <sz val="11"/>
      <color theme="1"/>
      <name val="Calibri"/>
      <family val="2"/>
      <charset val="238"/>
      <scheme val="minor"/>
    </font>
    <font>
      <b/>
      <sz val="11"/>
      <name val="Arial"/>
      <family val="2"/>
      <charset val="238"/>
    </font>
    <font>
      <sz val="11"/>
      <color indexed="8"/>
      <name val="Arial"/>
      <family val="2"/>
      <charset val="238"/>
    </font>
    <font>
      <sz val="11"/>
      <name val="Arial"/>
      <family val="2"/>
      <charset val="238"/>
    </font>
    <font>
      <b/>
      <sz val="11"/>
      <color indexed="8"/>
      <name val="Arial"/>
      <family val="2"/>
      <charset val="238"/>
    </font>
    <font>
      <sz val="11"/>
      <color theme="1"/>
      <name val="Arial"/>
      <family val="2"/>
      <charset val="238"/>
    </font>
    <font>
      <b/>
      <sz val="11"/>
      <color theme="1"/>
      <name val="Arial"/>
      <family val="2"/>
      <charset val="238"/>
    </font>
    <font>
      <sz val="11"/>
      <color rgb="FF000000"/>
      <name val="Arial"/>
      <family val="2"/>
      <charset val="238"/>
    </font>
    <font>
      <sz val="11"/>
      <color rgb="FF000000"/>
      <name val="Calibri"/>
      <family val="2"/>
      <charset val="238"/>
    </font>
    <font>
      <b/>
      <sz val="11"/>
      <color rgb="FF000000"/>
      <name val="Arial"/>
      <family val="2"/>
      <charset val="238"/>
    </font>
    <font>
      <b/>
      <u/>
      <sz val="1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rgb="FFDAE3F3"/>
      </patternFill>
    </fill>
    <fill>
      <patternFill patternType="solid">
        <fgColor theme="4" tint="0.79998168889431442"/>
        <bgColor rgb="FF666699"/>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s>
  <cellStyleXfs count="2">
    <xf numFmtId="0" fontId="0" fillId="0" borderId="0"/>
    <xf numFmtId="0" fontId="8" fillId="0" borderId="0"/>
  </cellStyleXfs>
  <cellXfs count="159">
    <xf numFmtId="0" fontId="0" fillId="0" borderId="0" xfId="0"/>
    <xf numFmtId="49" fontId="2" fillId="0" borderId="1" xfId="0" applyNumberFormat="1" applyFont="1" applyFill="1" applyBorder="1" applyAlignment="1">
      <alignment horizontal="left" wrapText="1"/>
    </xf>
    <xf numFmtId="164" fontId="2" fillId="0" borderId="1" xfId="0" applyNumberFormat="1" applyFont="1" applyFill="1" applyBorder="1" applyAlignment="1">
      <alignment horizontal="left" wrapText="1"/>
    </xf>
    <xf numFmtId="0" fontId="2" fillId="0" borderId="1" xfId="0" applyNumberFormat="1" applyFont="1" applyFill="1" applyBorder="1" applyAlignment="1">
      <alignment horizontal="left" wrapText="1"/>
    </xf>
    <xf numFmtId="165" fontId="2" fillId="0" borderId="1" xfId="0" applyNumberFormat="1" applyFont="1" applyFill="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left" wrapText="1"/>
    </xf>
    <xf numFmtId="49" fontId="2" fillId="0" borderId="1" xfId="0" applyNumberFormat="1" applyFont="1" applyFill="1" applyBorder="1" applyAlignment="1">
      <alignment horizontal="left"/>
    </xf>
    <xf numFmtId="164" fontId="2" fillId="0" borderId="1" xfId="0" applyNumberFormat="1" applyFont="1" applyFill="1" applyBorder="1" applyAlignment="1">
      <alignment horizontal="left"/>
    </xf>
    <xf numFmtId="165" fontId="2" fillId="0" borderId="1" xfId="0" applyNumberFormat="1" applyFont="1" applyFill="1" applyBorder="1" applyAlignment="1">
      <alignment horizontal="left"/>
    </xf>
    <xf numFmtId="0" fontId="5" fillId="0" borderId="0" xfId="0" applyFont="1" applyAlignment="1">
      <alignment wrapText="1"/>
    </xf>
    <xf numFmtId="0" fontId="5" fillId="0" borderId="1" xfId="0" applyFont="1" applyBorder="1" applyAlignment="1">
      <alignment wrapText="1"/>
    </xf>
    <xf numFmtId="0" fontId="5" fillId="0" borderId="0" xfId="0" applyFont="1"/>
    <xf numFmtId="49" fontId="4" fillId="0" borderId="8" xfId="0" applyNumberFormat="1" applyFont="1" applyFill="1" applyBorder="1" applyAlignment="1">
      <alignment horizontal="left" wrapText="1"/>
    </xf>
    <xf numFmtId="0" fontId="6" fillId="0" borderId="9" xfId="0" applyFont="1" applyBorder="1" applyAlignment="1">
      <alignment wrapText="1"/>
    </xf>
    <xf numFmtId="49" fontId="4" fillId="0" borderId="9" xfId="0" applyNumberFormat="1" applyFont="1" applyFill="1" applyBorder="1" applyAlignment="1">
      <alignment horizontal="left" wrapText="1"/>
    </xf>
    <xf numFmtId="0" fontId="6" fillId="0" borderId="0" xfId="0" applyFont="1"/>
    <xf numFmtId="0" fontId="5" fillId="0" borderId="1" xfId="0" applyFont="1" applyBorder="1" applyAlignment="1">
      <alignment horizontal="left" wrapText="1"/>
    </xf>
    <xf numFmtId="0" fontId="7" fillId="0" borderId="4" xfId="0" applyFont="1" applyBorder="1" applyAlignment="1">
      <alignment horizontal="left" wrapText="1"/>
    </xf>
    <xf numFmtId="0" fontId="1" fillId="0" borderId="0" xfId="0" applyFont="1" applyBorder="1" applyAlignment="1">
      <alignment wrapText="1"/>
    </xf>
    <xf numFmtId="49" fontId="4" fillId="0" borderId="0" xfId="0" applyNumberFormat="1" applyFont="1" applyFill="1" applyBorder="1" applyAlignment="1">
      <alignment horizontal="left" wrapText="1"/>
    </xf>
    <xf numFmtId="166" fontId="4" fillId="0" borderId="0" xfId="0" applyNumberFormat="1" applyFont="1" applyFill="1" applyBorder="1" applyAlignment="1">
      <alignment horizontal="left" wrapText="1"/>
    </xf>
    <xf numFmtId="0" fontId="5" fillId="0" borderId="0" xfId="0" applyFont="1" applyAlignment="1">
      <alignment vertical="center" wrapText="1"/>
    </xf>
    <xf numFmtId="164"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wrapText="1"/>
    </xf>
    <xf numFmtId="165"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xf>
    <xf numFmtId="0" fontId="5" fillId="0" borderId="3" xfId="0" applyFont="1" applyBorder="1"/>
    <xf numFmtId="165" fontId="2" fillId="0" borderId="3" xfId="0" applyNumberFormat="1" applyFont="1" applyFill="1" applyBorder="1" applyAlignment="1">
      <alignment horizontal="left"/>
    </xf>
    <xf numFmtId="0" fontId="6" fillId="0" borderId="0" xfId="0" applyFont="1" applyBorder="1" applyAlignment="1">
      <alignment wrapText="1"/>
    </xf>
    <xf numFmtId="0" fontId="5" fillId="0" borderId="3" xfId="0" applyFont="1" applyBorder="1" applyAlignment="1">
      <alignment wrapText="1"/>
    </xf>
    <xf numFmtId="0" fontId="5" fillId="0" borderId="1" xfId="0" applyFont="1" applyBorder="1" applyAlignment="1">
      <alignment horizontal="left"/>
    </xf>
    <xf numFmtId="0" fontId="5" fillId="0" borderId="3" xfId="0" applyFont="1" applyBorder="1" applyAlignment="1">
      <alignment horizontal="left"/>
    </xf>
    <xf numFmtId="0" fontId="7" fillId="0" borderId="0" xfId="0" applyFont="1" applyAlignment="1">
      <alignment horizontal="justify" vertical="center"/>
    </xf>
    <xf numFmtId="0" fontId="5" fillId="0" borderId="1" xfId="0" applyFont="1" applyFill="1" applyBorder="1" applyAlignment="1">
      <alignment horizontal="left" wrapText="1"/>
    </xf>
    <xf numFmtId="0" fontId="5" fillId="0" borderId="0" xfId="0" applyFont="1" applyBorder="1"/>
    <xf numFmtId="49" fontId="2"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xf numFmtId="0" fontId="3" fillId="0" borderId="1" xfId="0" applyFont="1" applyBorder="1" applyAlignment="1">
      <alignment horizontal="left"/>
    </xf>
    <xf numFmtId="39" fontId="3" fillId="0" borderId="1" xfId="0" applyNumberFormat="1" applyFont="1" applyBorder="1" applyAlignment="1">
      <alignment horizontal="left"/>
    </xf>
    <xf numFmtId="0" fontId="3" fillId="0" borderId="1" xfId="0" applyFont="1" applyFill="1" applyBorder="1" applyAlignment="1">
      <alignment vertical="top" wrapText="1"/>
    </xf>
    <xf numFmtId="49" fontId="2" fillId="0" borderId="1" xfId="0" applyNumberFormat="1" applyFont="1" applyFill="1" applyBorder="1" applyAlignment="1">
      <alignment wrapText="1"/>
    </xf>
    <xf numFmtId="49" fontId="2" fillId="0" borderId="1" xfId="0" applyNumberFormat="1" applyFont="1" applyFill="1" applyBorder="1" applyAlignment="1"/>
    <xf numFmtId="39" fontId="2" fillId="0" borderId="1" xfId="0" applyNumberFormat="1" applyFont="1" applyFill="1" applyBorder="1" applyAlignment="1"/>
    <xf numFmtId="39" fontId="2" fillId="0" borderId="1" xfId="0" applyNumberFormat="1" applyFont="1" applyFill="1" applyBorder="1" applyAlignment="1">
      <alignment horizontal="left"/>
    </xf>
    <xf numFmtId="0" fontId="3" fillId="0" borderId="0" xfId="0" applyFont="1"/>
    <xf numFmtId="0" fontId="1" fillId="0" borderId="0" xfId="0" applyFont="1"/>
    <xf numFmtId="0" fontId="7" fillId="0" borderId="1" xfId="0" applyFont="1" applyFill="1" applyBorder="1" applyAlignment="1">
      <alignment vertical="center" wrapText="1"/>
    </xf>
    <xf numFmtId="0" fontId="5" fillId="0" borderId="0" xfId="0" applyFont="1" applyFill="1"/>
    <xf numFmtId="0" fontId="3" fillId="0" borderId="0" xfId="0" applyFont="1" applyAlignment="1">
      <alignment wrapText="1"/>
    </xf>
    <xf numFmtId="0" fontId="3" fillId="2" borderId="0" xfId="0" applyFont="1" applyFill="1"/>
    <xf numFmtId="0" fontId="3" fillId="2" borderId="0" xfId="0" applyFont="1" applyFill="1" applyAlignment="1">
      <alignment wrapText="1"/>
    </xf>
    <xf numFmtId="166" fontId="4" fillId="0" borderId="9" xfId="0" applyNumberFormat="1" applyFont="1" applyFill="1" applyBorder="1" applyAlignment="1">
      <alignment horizontal="right" wrapText="1"/>
    </xf>
    <xf numFmtId="0" fontId="3" fillId="0" borderId="1" xfId="0" applyFont="1" applyFill="1" applyBorder="1" applyAlignment="1">
      <alignment horizontal="left" wrapText="1"/>
    </xf>
    <xf numFmtId="0" fontId="5" fillId="0" borderId="1" xfId="0" applyFont="1" applyFill="1" applyBorder="1" applyAlignment="1">
      <alignment wrapText="1"/>
    </xf>
    <xf numFmtId="0" fontId="3" fillId="0" borderId="1" xfId="0" applyFont="1" applyFill="1" applyBorder="1" applyAlignment="1">
      <alignment horizontal="left"/>
    </xf>
    <xf numFmtId="49" fontId="4" fillId="0" borderId="0" xfId="0" applyNumberFormat="1" applyFont="1" applyFill="1" applyBorder="1" applyAlignment="1">
      <alignment horizontal="left"/>
    </xf>
    <xf numFmtId="0" fontId="6" fillId="0" borderId="0" xfId="0" applyFont="1" applyBorder="1"/>
    <xf numFmtId="166" fontId="4" fillId="0" borderId="0" xfId="0" applyNumberFormat="1" applyFont="1" applyFill="1" applyBorder="1" applyAlignment="1">
      <alignment horizontal="right"/>
    </xf>
    <xf numFmtId="0" fontId="1" fillId="0" borderId="0" xfId="0" applyFont="1" applyBorder="1"/>
    <xf numFmtId="4" fontId="1" fillId="0" borderId="0" xfId="0" applyNumberFormat="1" applyFont="1" applyBorder="1"/>
    <xf numFmtId="0" fontId="1" fillId="0" borderId="0" xfId="0" applyFont="1" applyFill="1"/>
    <xf numFmtId="0" fontId="1" fillId="0" borderId="0" xfId="0" applyFont="1" applyFill="1" applyAlignment="1">
      <alignment wrapText="1"/>
    </xf>
    <xf numFmtId="0" fontId="3" fillId="0" borderId="0" xfId="0" applyFont="1" applyBorder="1" applyAlignment="1">
      <alignment wrapText="1"/>
    </xf>
    <xf numFmtId="0" fontId="3" fillId="0" borderId="0" xfId="0" applyFont="1" applyBorder="1"/>
    <xf numFmtId="49" fontId="2" fillId="0" borderId="0" xfId="0" applyNumberFormat="1" applyFont="1" applyFill="1" applyBorder="1" applyAlignment="1">
      <alignment horizontal="left"/>
    </xf>
    <xf numFmtId="49" fontId="2" fillId="0" borderId="0" xfId="0" applyNumberFormat="1" applyFont="1" applyFill="1" applyBorder="1" applyAlignment="1">
      <alignment horizontal="left" wrapText="1"/>
    </xf>
    <xf numFmtId="4" fontId="3" fillId="0" borderId="0" xfId="0" applyNumberFormat="1" applyFont="1" applyBorder="1"/>
    <xf numFmtId="164" fontId="4" fillId="0" borderId="0" xfId="0" applyNumberFormat="1" applyFont="1" applyFill="1" applyBorder="1" applyAlignment="1">
      <alignment horizontal="right"/>
    </xf>
    <xf numFmtId="49" fontId="4" fillId="0" borderId="0" xfId="0" applyNumberFormat="1" applyFont="1" applyFill="1" applyBorder="1" applyAlignment="1">
      <alignment horizontal="left" vertical="top" wrapText="1"/>
    </xf>
    <xf numFmtId="0" fontId="1" fillId="0" borderId="0" xfId="0" applyFont="1" applyFill="1" applyBorder="1"/>
    <xf numFmtId="165" fontId="4" fillId="0" borderId="0" xfId="0" applyNumberFormat="1" applyFont="1" applyFill="1" applyBorder="1" applyAlignment="1">
      <alignment horizontal="right"/>
    </xf>
    <xf numFmtId="2" fontId="4" fillId="0" borderId="0" xfId="0" applyNumberFormat="1" applyFont="1" applyFill="1" applyBorder="1" applyAlignment="1">
      <alignment horizontal="right"/>
    </xf>
    <xf numFmtId="0" fontId="1" fillId="0" borderId="0" xfId="0" applyFont="1" applyAlignment="1">
      <alignment wrapText="1"/>
    </xf>
    <xf numFmtId="166" fontId="3" fillId="0" borderId="0" xfId="0" applyNumberFormat="1" applyFont="1" applyBorder="1"/>
    <xf numFmtId="0" fontId="3" fillId="0" borderId="0" xfId="0" applyFont="1" applyAlignment="1">
      <alignment vertical="top" wrapText="1"/>
    </xf>
    <xf numFmtId="0" fontId="1" fillId="0" borderId="9" xfId="0" applyFont="1" applyBorder="1" applyAlignment="1">
      <alignment wrapText="1"/>
    </xf>
    <xf numFmtId="166" fontId="4" fillId="0" borderId="21" xfId="0" applyNumberFormat="1" applyFont="1" applyFill="1" applyBorder="1" applyAlignment="1">
      <alignment horizontal="right" wrapText="1"/>
    </xf>
    <xf numFmtId="0" fontId="7" fillId="0" borderId="3" xfId="0" applyFont="1" applyFill="1" applyBorder="1" applyAlignment="1">
      <alignment vertical="center" wrapText="1"/>
    </xf>
    <xf numFmtId="0" fontId="2" fillId="0" borderId="3" xfId="0" applyNumberFormat="1" applyFont="1" applyFill="1" applyBorder="1" applyAlignment="1">
      <alignment horizontal="left" wrapText="1"/>
    </xf>
    <xf numFmtId="49" fontId="4" fillId="0" borderId="8" xfId="0" applyNumberFormat="1" applyFont="1" applyFill="1" applyBorder="1" applyAlignment="1">
      <alignment horizontal="left"/>
    </xf>
    <xf numFmtId="0" fontId="6" fillId="0" borderId="9" xfId="0" applyFont="1" applyBorder="1"/>
    <xf numFmtId="49" fontId="4" fillId="0" borderId="9" xfId="0" applyNumberFormat="1" applyFont="1" applyFill="1" applyBorder="1" applyAlignment="1">
      <alignment horizontal="left"/>
    </xf>
    <xf numFmtId="166" fontId="4" fillId="0" borderId="9" xfId="0" applyNumberFormat="1" applyFont="1" applyFill="1" applyBorder="1" applyAlignment="1">
      <alignment horizontal="right"/>
    </xf>
    <xf numFmtId="166" fontId="4" fillId="0" borderId="21" xfId="0" applyNumberFormat="1" applyFont="1" applyFill="1" applyBorder="1" applyAlignment="1">
      <alignment horizontal="right"/>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6" xfId="0" applyFont="1" applyFill="1" applyBorder="1" applyAlignment="1">
      <alignment horizontal="right" vertical="center"/>
    </xf>
    <xf numFmtId="0" fontId="1" fillId="2" borderId="0" xfId="0" applyFont="1" applyFill="1" applyAlignment="1">
      <alignment horizontal="left"/>
    </xf>
    <xf numFmtId="0" fontId="3" fillId="2" borderId="0" xfId="0" applyFont="1" applyFill="1" applyAlignment="1">
      <alignment horizontal="center" vertical="center"/>
    </xf>
    <xf numFmtId="0" fontId="3" fillId="2" borderId="0" xfId="0" applyFont="1" applyFill="1" applyAlignment="1">
      <alignment horizontal="right"/>
    </xf>
    <xf numFmtId="0" fontId="3" fillId="2" borderId="19" xfId="0" applyFont="1" applyFill="1" applyBorder="1" applyAlignment="1">
      <alignment horizontal="center"/>
    </xf>
    <xf numFmtId="0" fontId="3" fillId="2" borderId="19" xfId="0" applyFont="1" applyFill="1" applyBorder="1"/>
    <xf numFmtId="0" fontId="3" fillId="2" borderId="19"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9" xfId="0" applyFont="1" applyFill="1" applyBorder="1" applyAlignment="1">
      <alignment horizontal="left"/>
    </xf>
    <xf numFmtId="0" fontId="3" fillId="2" borderId="2" xfId="0" applyFont="1" applyFill="1" applyBorder="1"/>
    <xf numFmtId="0" fontId="1" fillId="2" borderId="19" xfId="0" applyFont="1" applyFill="1" applyBorder="1"/>
    <xf numFmtId="0" fontId="1" fillId="2" borderId="19"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2" xfId="0" applyFont="1" applyFill="1" applyBorder="1" applyAlignment="1">
      <alignment horizontal="left"/>
    </xf>
    <xf numFmtId="0" fontId="1" fillId="2" borderId="2" xfId="0" applyFont="1" applyFill="1" applyBorder="1" applyAlignment="1">
      <alignment horizontal="center" vertical="center"/>
    </xf>
    <xf numFmtId="0" fontId="1" fillId="2" borderId="2" xfId="0" applyFont="1" applyFill="1" applyBorder="1"/>
    <xf numFmtId="49" fontId="9" fillId="2" borderId="2" xfId="0" applyNumberFormat="1" applyFont="1" applyFill="1" applyBorder="1"/>
    <xf numFmtId="0" fontId="3" fillId="2" borderId="0" xfId="0" applyFont="1" applyFill="1" applyAlignment="1">
      <alignment horizontal="left"/>
    </xf>
    <xf numFmtId="0" fontId="1" fillId="2" borderId="0" xfId="0" applyFont="1" applyFill="1" applyAlignment="1">
      <alignment horizontal="center" vertical="center"/>
    </xf>
    <xf numFmtId="0" fontId="1" fillId="2" borderId="0" xfId="0" applyFont="1" applyFill="1"/>
    <xf numFmtId="0" fontId="9" fillId="4" borderId="14" xfId="1" applyFont="1" applyFill="1" applyBorder="1" applyAlignment="1" applyProtection="1">
      <alignment horizontal="center" wrapText="1"/>
    </xf>
    <xf numFmtId="0" fontId="1" fillId="5" borderId="10" xfId="0" applyFont="1" applyFill="1" applyBorder="1" applyAlignment="1">
      <alignment horizontal="center" wrapText="1"/>
    </xf>
    <xf numFmtId="0" fontId="9" fillId="4" borderId="11" xfId="1" applyFont="1" applyFill="1" applyBorder="1" applyAlignment="1" applyProtection="1">
      <alignment horizontal="center" wrapText="1"/>
    </xf>
    <xf numFmtId="0" fontId="1" fillId="5" borderId="11" xfId="0" applyFont="1" applyFill="1" applyBorder="1" applyAlignment="1">
      <alignment horizontal="center" wrapText="1"/>
    </xf>
    <xf numFmtId="3" fontId="9" fillId="4" borderId="11" xfId="0" applyNumberFormat="1" applyFont="1" applyFill="1" applyBorder="1" applyAlignment="1">
      <alignment horizontal="center" wrapText="1"/>
    </xf>
    <xf numFmtId="0" fontId="9" fillId="4" borderId="11" xfId="0" applyFont="1" applyFill="1" applyBorder="1" applyAlignment="1">
      <alignment horizontal="center" wrapText="1"/>
    </xf>
    <xf numFmtId="0" fontId="9" fillId="4" borderId="9" xfId="1" applyFont="1" applyFill="1" applyBorder="1" applyAlignment="1" applyProtection="1">
      <alignment horizontal="center" wrapText="1"/>
    </xf>
    <xf numFmtId="0" fontId="9" fillId="4" borderId="12" xfId="1" applyFont="1" applyFill="1" applyBorder="1" applyAlignment="1" applyProtection="1">
      <alignment horizontal="center" wrapText="1"/>
    </xf>
    <xf numFmtId="0" fontId="9" fillId="3" borderId="13" xfId="1" applyFont="1" applyFill="1" applyBorder="1" applyAlignment="1" applyProtection="1">
      <alignment horizontal="center" vertical="center" wrapText="1"/>
    </xf>
    <xf numFmtId="0" fontId="9" fillId="3" borderId="15" xfId="1" applyFont="1" applyFill="1" applyBorder="1" applyAlignment="1" applyProtection="1">
      <alignment horizontal="center" vertical="center" wrapText="1"/>
    </xf>
    <xf numFmtId="0" fontId="9" fillId="3" borderId="16" xfId="1" applyFont="1" applyFill="1" applyBorder="1" applyAlignment="1" applyProtection="1">
      <alignment horizontal="center" vertical="center" wrapText="1"/>
    </xf>
    <xf numFmtId="0" fontId="9" fillId="3" borderId="17" xfId="1" applyFont="1" applyFill="1" applyBorder="1" applyAlignment="1" applyProtection="1">
      <alignment horizontal="center" vertical="center" wrapText="1"/>
    </xf>
    <xf numFmtId="0" fontId="9" fillId="3" borderId="18" xfId="1" applyFont="1" applyFill="1" applyBorder="1" applyAlignment="1" applyProtection="1">
      <alignment horizontal="center" vertical="center" wrapText="1"/>
    </xf>
    <xf numFmtId="2" fontId="2" fillId="0" borderId="1" xfId="0" applyNumberFormat="1" applyFont="1" applyFill="1" applyBorder="1" applyAlignment="1">
      <alignment horizontal="right"/>
    </xf>
    <xf numFmtId="0" fontId="7" fillId="0" borderId="1" xfId="0" applyFont="1" applyBorder="1" applyAlignment="1">
      <alignment vertical="center" wrapText="1"/>
    </xf>
    <xf numFmtId="0" fontId="7" fillId="0" borderId="3" xfId="0" applyFont="1" applyBorder="1" applyAlignment="1">
      <alignment vertical="center" wrapText="1"/>
    </xf>
    <xf numFmtId="2" fontId="2" fillId="0" borderId="3" xfId="0" applyNumberFormat="1" applyFont="1" applyFill="1" applyBorder="1" applyAlignment="1">
      <alignment horizontal="right"/>
    </xf>
    <xf numFmtId="167" fontId="1" fillId="0" borderId="5" xfId="0" applyNumberFormat="1" applyFont="1" applyBorder="1" applyAlignment="1">
      <alignment vertical="top" wrapText="1"/>
    </xf>
    <xf numFmtId="167" fontId="1" fillId="0" borderId="20" xfId="0" applyNumberFormat="1" applyFont="1" applyBorder="1" applyAlignment="1">
      <alignment vertical="top" wrapText="1"/>
    </xf>
    <xf numFmtId="167" fontId="1" fillId="0" borderId="7" xfId="0" applyNumberFormat="1" applyFont="1" applyBorder="1" applyAlignment="1">
      <alignment vertical="top" wrapText="1"/>
    </xf>
    <xf numFmtId="0" fontId="6" fillId="0" borderId="0" xfId="0" applyFont="1" applyBorder="1" applyAlignment="1">
      <alignment horizontal="right"/>
    </xf>
    <xf numFmtId="0" fontId="5" fillId="0" borderId="0" xfId="0" applyFont="1" applyBorder="1" applyAlignment="1">
      <alignment horizontal="right"/>
    </xf>
    <xf numFmtId="166" fontId="2" fillId="0" borderId="1" xfId="0" applyNumberFormat="1" applyFont="1" applyFill="1" applyBorder="1" applyAlignment="1">
      <alignment horizontal="right" wrapText="1"/>
    </xf>
    <xf numFmtId="2" fontId="2" fillId="0" borderId="1" xfId="0" applyNumberFormat="1" applyFont="1" applyFill="1" applyBorder="1" applyAlignment="1">
      <alignment horizontal="right" wrapText="1"/>
    </xf>
    <xf numFmtId="49" fontId="4" fillId="0" borderId="9" xfId="0" applyNumberFormat="1" applyFont="1" applyFill="1" applyBorder="1" applyAlignment="1">
      <alignment horizontal="right" wrapText="1"/>
    </xf>
    <xf numFmtId="166" fontId="2" fillId="0" borderId="1" xfId="0" applyNumberFormat="1" applyFont="1" applyFill="1" applyBorder="1" applyAlignment="1">
      <alignment wrapText="1"/>
    </xf>
    <xf numFmtId="2" fontId="2" fillId="0" borderId="1" xfId="0" applyNumberFormat="1" applyFont="1" applyFill="1" applyBorder="1" applyAlignment="1">
      <alignment wrapText="1"/>
    </xf>
    <xf numFmtId="2" fontId="2" fillId="0" borderId="1" xfId="0" applyNumberFormat="1" applyFont="1" applyFill="1" applyBorder="1" applyAlignment="1"/>
    <xf numFmtId="2" fontId="2" fillId="0" borderId="3" xfId="0" applyNumberFormat="1" applyFont="1" applyFill="1" applyBorder="1" applyAlignment="1"/>
    <xf numFmtId="166" fontId="2" fillId="0" borderId="1" xfId="0" applyNumberFormat="1" applyFont="1" applyFill="1" applyBorder="1" applyAlignment="1">
      <alignment horizontal="right"/>
    </xf>
    <xf numFmtId="0" fontId="9" fillId="3" borderId="22" xfId="1" applyFont="1" applyFill="1" applyBorder="1" applyAlignment="1" applyProtection="1">
      <alignment horizontal="center" vertical="center" wrapText="1"/>
    </xf>
    <xf numFmtId="0" fontId="9" fillId="3" borderId="23" xfId="1" applyFont="1" applyFill="1" applyBorder="1" applyAlignment="1" applyProtection="1">
      <alignment horizontal="center" vertical="center" wrapText="1"/>
    </xf>
    <xf numFmtId="0" fontId="9" fillId="3" borderId="24" xfId="1" applyFont="1" applyFill="1" applyBorder="1" applyAlignment="1" applyProtection="1">
      <alignment horizontal="center" vertical="center" wrapText="1"/>
    </xf>
    <xf numFmtId="166" fontId="2" fillId="0" borderId="3" xfId="0" applyNumberFormat="1" applyFont="1" applyFill="1" applyBorder="1" applyAlignment="1">
      <alignment horizontal="right" wrapText="1"/>
    </xf>
    <xf numFmtId="2" fontId="2" fillId="0" borderId="3" xfId="0" applyNumberFormat="1" applyFont="1" applyFill="1" applyBorder="1" applyAlignment="1">
      <alignment horizontal="right" wrapText="1"/>
    </xf>
    <xf numFmtId="0" fontId="6" fillId="0" borderId="0" xfId="0" applyFont="1"/>
    <xf numFmtId="0" fontId="1" fillId="0" borderId="5" xfId="0" applyFont="1" applyBorder="1" applyAlignment="1">
      <alignment horizontal="right" vertical="top" wrapText="1"/>
    </xf>
    <xf numFmtId="0" fontId="1" fillId="0" borderId="6" xfId="0" applyFont="1" applyBorder="1" applyAlignment="1">
      <alignment horizontal="right" vertical="top" wrapText="1"/>
    </xf>
    <xf numFmtId="0" fontId="1" fillId="0" borderId="7" xfId="0" applyFont="1" applyBorder="1" applyAlignment="1">
      <alignment horizontal="right" vertical="top" wrapText="1"/>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6" borderId="7" xfId="0" applyFont="1" applyFill="1" applyBorder="1" applyAlignment="1">
      <alignment horizontal="center"/>
    </xf>
    <xf numFmtId="0" fontId="5" fillId="0" borderId="0" xfId="0" applyFont="1"/>
    <xf numFmtId="0" fontId="3" fillId="0" borderId="0" xfId="0" applyFont="1" applyAlignment="1">
      <alignment vertical="top" wrapText="1"/>
    </xf>
    <xf numFmtId="0" fontId="1" fillId="6" borderId="5" xfId="0" applyFont="1" applyFill="1" applyBorder="1" applyAlignment="1">
      <alignment horizontal="center" vertical="top"/>
    </xf>
    <xf numFmtId="0" fontId="1" fillId="6" borderId="6" xfId="0" applyFont="1" applyFill="1" applyBorder="1" applyAlignment="1">
      <alignment horizontal="center" vertical="top"/>
    </xf>
    <xf numFmtId="0" fontId="1" fillId="6" borderId="7" xfId="0" applyFont="1" applyFill="1" applyBorder="1" applyAlignment="1">
      <alignment horizontal="center" vertical="top"/>
    </xf>
    <xf numFmtId="0" fontId="1" fillId="6" borderId="5" xfId="0" applyFont="1" applyFill="1" applyBorder="1" applyAlignment="1">
      <alignment horizontal="center" wrapText="1"/>
    </xf>
    <xf numFmtId="0" fontId="1" fillId="6" borderId="6" xfId="0" applyFont="1" applyFill="1" applyBorder="1" applyAlignment="1">
      <alignment horizontal="center" wrapText="1"/>
    </xf>
    <xf numFmtId="0" fontId="1" fillId="6" borderId="7" xfId="0" applyFont="1" applyFill="1" applyBorder="1" applyAlignment="1">
      <alignment horizontal="center" wrapText="1"/>
    </xf>
    <xf numFmtId="0" fontId="10" fillId="2" borderId="0" xfId="0" applyFont="1" applyFill="1" applyBorder="1" applyAlignment="1">
      <alignment horizontal="center" vertical="center"/>
    </xf>
  </cellXfs>
  <cellStyles count="2">
    <cellStyle name="Excel Built-in Explanatory Text" xfId="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17</xdr:col>
      <xdr:colOff>910167</xdr:colOff>
      <xdr:row>47</xdr:row>
      <xdr:rowOff>677334</xdr:rowOff>
    </xdr:from>
    <xdr:to>
      <xdr:col>18</xdr:col>
      <xdr:colOff>294217</xdr:colOff>
      <xdr:row>48</xdr:row>
      <xdr:rowOff>262467</xdr:rowOff>
    </xdr:to>
    <xdr:sp macro="" textlink="">
      <xdr:nvSpPr>
        <xdr:cNvPr id="1031" name="AutoShape 7" descr="112848818000.jpg"/>
        <xdr:cNvSpPr>
          <a:spLocks noChangeAspect="1" noChangeArrowheads="1"/>
        </xdr:cNvSpPr>
      </xdr:nvSpPr>
      <xdr:spPr bwMode="auto">
        <a:xfrm>
          <a:off x="16361834" y="1634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3" name="AutoShape 9"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5" name="AutoShape 11"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8" name="AutoShape 14"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9" name="AutoShape 15" descr="3M Micropore obliž 25 mm x 9,1 m z dispenzerjem, 12 kom - Medicinski  pripomočki"/>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40" name="AutoShape 16" descr="Micropore lepilni trak bele barve, 1 kom - Lekarna Mačkovec"/>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50</xdr:row>
      <xdr:rowOff>0</xdr:rowOff>
    </xdr:from>
    <xdr:to>
      <xdr:col>18</xdr:col>
      <xdr:colOff>304800</xdr:colOff>
      <xdr:row>50</xdr:row>
      <xdr:rowOff>304800</xdr:rowOff>
    </xdr:to>
    <xdr:sp macro="" textlink="">
      <xdr:nvSpPr>
        <xdr:cNvPr id="1026" name="AutoShape 2" descr="Sanolabor - OBLIŽ I.V. MEDIPORE IV 5,1X7,6 CM 3522 A50 3M"/>
        <xdr:cNvSpPr>
          <a:spLocks noChangeAspect="1" noChangeArrowheads="1"/>
        </xdr:cNvSpPr>
      </xdr:nvSpPr>
      <xdr:spPr bwMode="auto">
        <a:xfrm>
          <a:off x="16363950" y="20278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49</xdr:row>
      <xdr:rowOff>0</xdr:rowOff>
    </xdr:from>
    <xdr:to>
      <xdr:col>18</xdr:col>
      <xdr:colOff>304800</xdr:colOff>
      <xdr:row>49</xdr:row>
      <xdr:rowOff>304800</xdr:rowOff>
    </xdr:to>
    <xdr:sp macro="" textlink="">
      <xdr:nvSpPr>
        <xdr:cNvPr id="1032" name="AutoShape 8" descr="Tegaderm I.V. film s CHG blazinico, 25 filmov"/>
        <xdr:cNvSpPr>
          <a:spLocks noChangeAspect="1" noChangeArrowheads="1"/>
        </xdr:cNvSpPr>
      </xdr:nvSpPr>
      <xdr:spPr bwMode="auto">
        <a:xfrm>
          <a:off x="16363950" y="19192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4" name="AutoShape 9"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1034" name="AutoShape 10"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6" name="AutoShape 11" descr="povoj coban 5cmx4,5m a36 kožni z mesta www.lekarnar.com"/>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6" name="AutoShape 12"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7" name="AutoShape 13"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5" name="AutoShape 1" descr="115047444000.jpg"/>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7" name="AutoShape 3"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9" name="AutoShape 5"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6"/>
  <sheetViews>
    <sheetView tabSelected="1" topLeftCell="A451" zoomScale="70" zoomScaleNormal="70" workbookViewId="0">
      <selection activeCell="A457" sqref="A457:XFD457"/>
    </sheetView>
  </sheetViews>
  <sheetFormatPr defaultRowHeight="14.25" x14ac:dyDescent="0.2"/>
  <cols>
    <col min="1" max="1" width="6" style="12" bestFit="1" customWidth="1"/>
    <col min="2" max="2" width="14.85546875" style="12" customWidth="1"/>
    <col min="3" max="3" width="103.7109375" style="12" bestFit="1" customWidth="1"/>
    <col min="4" max="4" width="31.140625" style="12" customWidth="1"/>
    <col min="5" max="5" width="6.42578125" style="12" bestFit="1" customWidth="1"/>
    <col min="6" max="6" width="11.28515625" style="12" bestFit="1" customWidth="1"/>
    <col min="7" max="7" width="13.85546875" style="12" bestFit="1" customWidth="1"/>
    <col min="8" max="12" width="13.85546875" style="12" customWidth="1"/>
    <col min="13" max="13" width="17.28515625" style="12" customWidth="1"/>
    <col min="14" max="14" width="14.7109375" style="12" customWidth="1"/>
    <col min="15" max="15" width="16.85546875" style="12" customWidth="1"/>
    <col min="16" max="16" width="16" style="12" customWidth="1"/>
    <col min="17" max="17" width="17.85546875" style="12" bestFit="1" customWidth="1"/>
    <col min="18" max="18" width="13.85546875" style="12" customWidth="1"/>
    <col min="19" max="16384" width="9.140625" style="12"/>
  </cols>
  <sheetData>
    <row r="1" spans="1:18" s="46" customFormat="1" ht="15.75" thickBot="1" x14ac:dyDescent="0.25">
      <c r="A1" s="86" t="s">
        <v>1180</v>
      </c>
      <c r="B1" s="87"/>
      <c r="C1" s="87"/>
      <c r="D1" s="87"/>
      <c r="E1" s="88"/>
      <c r="F1" s="88"/>
      <c r="G1" s="87"/>
      <c r="H1" s="87"/>
      <c r="I1" s="87"/>
      <c r="J1" s="87"/>
      <c r="K1" s="87"/>
      <c r="L1" s="87"/>
      <c r="M1" s="87"/>
      <c r="N1" s="87"/>
      <c r="O1" s="87"/>
      <c r="P1" s="87"/>
      <c r="Q1" s="87"/>
      <c r="R1" s="87"/>
    </row>
    <row r="2" spans="1:18" s="46" customFormat="1" ht="15" x14ac:dyDescent="0.25">
      <c r="A2" s="89" t="s">
        <v>1181</v>
      </c>
      <c r="B2" s="51"/>
      <c r="C2" s="90"/>
      <c r="D2" s="90"/>
      <c r="E2" s="91"/>
      <c r="F2" s="91"/>
      <c r="G2" s="51"/>
      <c r="H2" s="51"/>
      <c r="I2" s="51"/>
      <c r="J2" s="51"/>
      <c r="K2" s="51"/>
      <c r="L2" s="51"/>
      <c r="M2" s="51"/>
      <c r="N2" s="51"/>
      <c r="O2" s="51"/>
      <c r="P2" s="51"/>
      <c r="Q2" s="51"/>
      <c r="R2" s="51"/>
    </row>
    <row r="3" spans="1:18" s="46" customFormat="1" x14ac:dyDescent="0.2">
      <c r="A3" s="92" t="s">
        <v>1182</v>
      </c>
      <c r="B3" s="93"/>
      <c r="C3" s="94"/>
      <c r="D3" s="95"/>
      <c r="E3" s="91" t="s">
        <v>1183</v>
      </c>
      <c r="F3" s="91"/>
      <c r="G3" s="93"/>
      <c r="H3" s="93"/>
      <c r="I3" s="93"/>
      <c r="J3" s="93"/>
      <c r="K3" s="93"/>
      <c r="L3" s="93"/>
      <c r="M3" s="51"/>
      <c r="N3" s="51"/>
      <c r="O3" s="51"/>
      <c r="P3" s="51"/>
      <c r="Q3" s="51"/>
      <c r="R3" s="51"/>
    </row>
    <row r="4" spans="1:18" s="46" customFormat="1" x14ac:dyDescent="0.2">
      <c r="A4" s="96" t="s">
        <v>1184</v>
      </c>
      <c r="B4" s="93"/>
      <c r="C4" s="94"/>
      <c r="D4" s="95"/>
      <c r="E4" s="91" t="s">
        <v>1185</v>
      </c>
      <c r="F4" s="91"/>
      <c r="G4" s="97"/>
      <c r="H4" s="97"/>
      <c r="I4" s="97"/>
      <c r="J4" s="97"/>
      <c r="K4" s="97"/>
      <c r="L4" s="97"/>
      <c r="M4" s="51"/>
      <c r="N4" s="51"/>
      <c r="O4" s="51"/>
      <c r="P4" s="51"/>
      <c r="Q4" s="51"/>
      <c r="R4" s="51"/>
    </row>
    <row r="5" spans="1:18" s="46" customFormat="1" x14ac:dyDescent="0.2">
      <c r="A5" s="90"/>
      <c r="B5" s="51"/>
      <c r="C5" s="90"/>
      <c r="D5" s="90"/>
      <c r="E5" s="91"/>
      <c r="F5" s="91"/>
      <c r="G5" s="51"/>
      <c r="H5" s="51"/>
      <c r="I5" s="51"/>
      <c r="J5" s="51"/>
      <c r="K5" s="51"/>
      <c r="L5" s="51"/>
      <c r="M5" s="51"/>
      <c r="N5" s="51"/>
      <c r="O5" s="51"/>
      <c r="P5" s="51"/>
      <c r="Q5" s="51"/>
      <c r="R5" s="51"/>
    </row>
    <row r="6" spans="1:18" s="46" customFormat="1" ht="15" x14ac:dyDescent="0.25">
      <c r="A6" s="89" t="s">
        <v>1186</v>
      </c>
      <c r="B6" s="51"/>
      <c r="C6" s="90" t="s">
        <v>1187</v>
      </c>
      <c r="D6" s="90"/>
      <c r="E6" s="91"/>
      <c r="F6" s="91"/>
      <c r="G6" s="51"/>
      <c r="H6" s="51"/>
      <c r="I6" s="51"/>
      <c r="J6" s="51"/>
      <c r="K6" s="51"/>
      <c r="L6" s="51"/>
      <c r="M6" s="51"/>
      <c r="N6" s="51"/>
      <c r="O6" s="51"/>
      <c r="P6" s="51"/>
      <c r="Q6" s="51"/>
      <c r="R6" s="51"/>
    </row>
    <row r="7" spans="1:18" s="46" customFormat="1" ht="15" x14ac:dyDescent="0.25">
      <c r="A7" s="92" t="s">
        <v>1188</v>
      </c>
      <c r="B7" s="98" t="s">
        <v>1189</v>
      </c>
      <c r="C7" s="99"/>
      <c r="D7" s="100"/>
      <c r="E7" s="91" t="s">
        <v>1183</v>
      </c>
      <c r="F7" s="91"/>
      <c r="G7" s="98" t="s">
        <v>1190</v>
      </c>
      <c r="H7" s="98"/>
      <c r="I7" s="98"/>
      <c r="J7" s="98"/>
      <c r="K7" s="93"/>
      <c r="L7" s="93"/>
      <c r="M7" s="51"/>
      <c r="N7" s="51"/>
      <c r="O7" s="51"/>
      <c r="P7" s="51"/>
      <c r="Q7" s="51"/>
      <c r="R7" s="51"/>
    </row>
    <row r="8" spans="1:18" s="46" customFormat="1" ht="15" x14ac:dyDescent="0.25">
      <c r="A8" s="101" t="s">
        <v>1191</v>
      </c>
      <c r="B8" s="97"/>
      <c r="C8" s="102"/>
      <c r="D8" s="100"/>
      <c r="E8" s="91" t="s">
        <v>1192</v>
      </c>
      <c r="F8" s="91"/>
      <c r="G8" s="103"/>
      <c r="H8" s="103"/>
      <c r="I8" s="104">
        <v>93436173</v>
      </c>
      <c r="J8" s="103"/>
      <c r="K8" s="97"/>
      <c r="L8" s="97"/>
      <c r="M8" s="51"/>
      <c r="N8" s="51"/>
      <c r="O8" s="51"/>
      <c r="P8" s="51"/>
      <c r="Q8" s="51"/>
      <c r="R8" s="51"/>
    </row>
    <row r="9" spans="1:18" s="46" customFormat="1" ht="15" x14ac:dyDescent="0.25">
      <c r="A9" s="105"/>
      <c r="B9" s="51"/>
      <c r="C9" s="106"/>
      <c r="D9" s="106"/>
      <c r="E9" s="91"/>
      <c r="F9" s="91"/>
      <c r="G9" s="107"/>
      <c r="H9" s="107"/>
      <c r="I9" s="107"/>
      <c r="J9" s="107"/>
      <c r="K9" s="51"/>
      <c r="L9" s="51"/>
      <c r="M9" s="51"/>
      <c r="N9" s="51"/>
      <c r="O9" s="51"/>
      <c r="P9" s="51"/>
      <c r="Q9" s="51"/>
      <c r="R9" s="51"/>
    </row>
    <row r="10" spans="1:18" s="46" customFormat="1" ht="15" x14ac:dyDescent="0.2">
      <c r="A10" s="158" t="s">
        <v>1193</v>
      </c>
      <c r="B10" s="158"/>
      <c r="C10" s="158"/>
      <c r="D10" s="158"/>
      <c r="E10" s="158"/>
      <c r="F10" s="158"/>
      <c r="G10" s="158"/>
      <c r="H10" s="158"/>
      <c r="I10" s="158"/>
      <c r="J10" s="158"/>
      <c r="K10" s="158"/>
      <c r="L10" s="158"/>
      <c r="M10" s="158"/>
      <c r="N10" s="158"/>
      <c r="O10" s="158"/>
      <c r="P10" s="158"/>
      <c r="Q10" s="158"/>
      <c r="R10" s="158"/>
    </row>
    <row r="11" spans="1:18" s="46" customFormat="1" x14ac:dyDescent="0.2">
      <c r="A11" s="51"/>
      <c r="B11" s="51"/>
      <c r="C11" s="52"/>
      <c r="D11" s="51"/>
      <c r="E11" s="51"/>
      <c r="F11" s="51"/>
      <c r="G11" s="51"/>
      <c r="H11" s="51"/>
      <c r="I11" s="51"/>
      <c r="J11" s="51"/>
      <c r="K11" s="51"/>
      <c r="L11" s="51"/>
      <c r="M11" s="51"/>
      <c r="N11" s="51"/>
      <c r="O11" s="51"/>
      <c r="P11" s="51"/>
      <c r="Q11" s="51"/>
      <c r="R11" s="51"/>
    </row>
    <row r="12" spans="1:18" s="46" customFormat="1" ht="21.75" customHeight="1" thickBot="1" x14ac:dyDescent="0.25">
      <c r="A12" s="51"/>
      <c r="B12" s="51"/>
      <c r="C12" s="52"/>
      <c r="D12" s="51"/>
      <c r="E12" s="51"/>
      <c r="F12" s="51"/>
      <c r="G12" s="51"/>
      <c r="H12" s="51"/>
      <c r="I12" s="51"/>
      <c r="J12" s="51"/>
      <c r="K12" s="51"/>
      <c r="L12" s="51"/>
      <c r="M12" s="51"/>
      <c r="N12" s="51"/>
      <c r="O12" s="51"/>
      <c r="P12" s="51"/>
      <c r="Q12" s="51"/>
      <c r="R12" s="51"/>
    </row>
    <row r="13" spans="1:18" s="46" customFormat="1" ht="30.75" customHeight="1" thickBot="1" x14ac:dyDescent="0.3">
      <c r="A13" s="147" t="s">
        <v>1195</v>
      </c>
      <c r="B13" s="148"/>
      <c r="C13" s="148"/>
      <c r="D13" s="148"/>
      <c r="E13" s="148"/>
      <c r="F13" s="148"/>
      <c r="G13" s="148"/>
      <c r="H13" s="148"/>
      <c r="I13" s="148"/>
      <c r="J13" s="148"/>
      <c r="K13" s="148"/>
      <c r="L13" s="148"/>
      <c r="M13" s="148"/>
      <c r="N13" s="148"/>
      <c r="O13" s="148"/>
      <c r="P13" s="148"/>
      <c r="Q13" s="148"/>
      <c r="R13" s="149"/>
    </row>
    <row r="14" spans="1:18" s="10" customFormat="1" ht="60.75" thickBot="1" x14ac:dyDescent="0.3">
      <c r="A14" s="108" t="s">
        <v>1158</v>
      </c>
      <c r="B14" s="109" t="s">
        <v>1159</v>
      </c>
      <c r="C14" s="110" t="s">
        <v>1160</v>
      </c>
      <c r="D14" s="111" t="s">
        <v>1161</v>
      </c>
      <c r="E14" s="110" t="s">
        <v>1162</v>
      </c>
      <c r="F14" s="110" t="s">
        <v>1163</v>
      </c>
      <c r="G14" s="110" t="s">
        <v>1164</v>
      </c>
      <c r="H14" s="110" t="s">
        <v>1165</v>
      </c>
      <c r="I14" s="112" t="s">
        <v>1166</v>
      </c>
      <c r="J14" s="112" t="s">
        <v>1167</v>
      </c>
      <c r="K14" s="112" t="s">
        <v>1168</v>
      </c>
      <c r="L14" s="113" t="s">
        <v>1169</v>
      </c>
      <c r="M14" s="110" t="s">
        <v>1170</v>
      </c>
      <c r="N14" s="110" t="s">
        <v>1171</v>
      </c>
      <c r="O14" s="114" t="s">
        <v>1172</v>
      </c>
      <c r="P14" s="110" t="s">
        <v>1173</v>
      </c>
      <c r="Q14" s="110" t="s">
        <v>1174</v>
      </c>
      <c r="R14" s="115" t="s">
        <v>1175</v>
      </c>
    </row>
    <row r="15" spans="1:18" s="10" customFormat="1" ht="15.75" thickBot="1" x14ac:dyDescent="0.25">
      <c r="A15" s="116">
        <v>1</v>
      </c>
      <c r="B15" s="117">
        <v>2</v>
      </c>
      <c r="C15" s="118">
        <v>3</v>
      </c>
      <c r="D15" s="118">
        <v>4</v>
      </c>
      <c r="E15" s="118">
        <v>5</v>
      </c>
      <c r="F15" s="118">
        <v>6</v>
      </c>
      <c r="G15" s="118">
        <v>7</v>
      </c>
      <c r="H15" s="119">
        <v>8</v>
      </c>
      <c r="I15" s="119">
        <v>9</v>
      </c>
      <c r="J15" s="119">
        <v>10</v>
      </c>
      <c r="K15" s="119">
        <v>11</v>
      </c>
      <c r="L15" s="119">
        <v>12</v>
      </c>
      <c r="M15" s="119">
        <v>13</v>
      </c>
      <c r="N15" s="118">
        <v>14</v>
      </c>
      <c r="O15" s="118" t="s">
        <v>1176</v>
      </c>
      <c r="P15" s="118" t="s">
        <v>1177</v>
      </c>
      <c r="Q15" s="118" t="s">
        <v>1178</v>
      </c>
      <c r="R15" s="120" t="s">
        <v>1179</v>
      </c>
    </row>
    <row r="16" spans="1:18" s="10" customFormat="1" ht="57" x14ac:dyDescent="0.2">
      <c r="A16" s="1" t="s">
        <v>477</v>
      </c>
      <c r="B16" s="7" t="s">
        <v>950</v>
      </c>
      <c r="C16" s="18" t="s">
        <v>951</v>
      </c>
      <c r="D16" s="7" t="s">
        <v>952</v>
      </c>
      <c r="E16" s="7" t="s">
        <v>3</v>
      </c>
      <c r="F16" s="7" t="s">
        <v>477</v>
      </c>
      <c r="G16" s="9">
        <v>3</v>
      </c>
      <c r="H16" s="9"/>
      <c r="I16" s="9"/>
      <c r="J16" s="9"/>
      <c r="K16" s="9"/>
      <c r="L16" s="9"/>
      <c r="M16" s="130">
        <v>0</v>
      </c>
      <c r="N16" s="131">
        <v>0</v>
      </c>
      <c r="O16" s="121">
        <f>+(N16/100)*M16</f>
        <v>0</v>
      </c>
      <c r="P16" s="121">
        <f>+M16+O16</f>
        <v>0</v>
      </c>
      <c r="Q16" s="121">
        <f>+G16*M16</f>
        <v>0</v>
      </c>
      <c r="R16" s="121">
        <f>+G16*P16</f>
        <v>0</v>
      </c>
    </row>
    <row r="17" spans="1:18" s="10" customFormat="1" ht="57" x14ac:dyDescent="0.2">
      <c r="A17" s="1" t="s">
        <v>1233</v>
      </c>
      <c r="B17" s="1" t="s">
        <v>0</v>
      </c>
      <c r="C17" s="1" t="s">
        <v>953</v>
      </c>
      <c r="D17" s="1" t="s">
        <v>954</v>
      </c>
      <c r="E17" s="1" t="s">
        <v>3</v>
      </c>
      <c r="F17" s="1" t="s">
        <v>477</v>
      </c>
      <c r="G17" s="4">
        <v>5</v>
      </c>
      <c r="H17" s="4"/>
      <c r="I17" s="4"/>
      <c r="J17" s="4"/>
      <c r="K17" s="4"/>
      <c r="L17" s="4"/>
      <c r="M17" s="130">
        <v>0</v>
      </c>
      <c r="N17" s="131">
        <v>0</v>
      </c>
      <c r="O17" s="121">
        <f t="shared" ref="O17:O80" si="0">+(N17/100)*M17</f>
        <v>0</v>
      </c>
      <c r="P17" s="121">
        <f t="shared" ref="P17:P79" si="1">+M17+O17</f>
        <v>0</v>
      </c>
      <c r="Q17" s="121">
        <f t="shared" ref="Q17:Q80" si="2">+G17*M17</f>
        <v>0</v>
      </c>
      <c r="R17" s="121">
        <f t="shared" ref="R17:R79" si="3">+G17*P17</f>
        <v>0</v>
      </c>
    </row>
    <row r="18" spans="1:18" s="10" customFormat="1" ht="57" x14ac:dyDescent="0.2">
      <c r="A18" s="1" t="s">
        <v>1234</v>
      </c>
      <c r="B18" s="1" t="s">
        <v>0</v>
      </c>
      <c r="C18" s="3" t="s">
        <v>1</v>
      </c>
      <c r="D18" s="1" t="s">
        <v>2</v>
      </c>
      <c r="E18" s="1" t="s">
        <v>3</v>
      </c>
      <c r="F18" s="1" t="s">
        <v>4</v>
      </c>
      <c r="G18" s="4">
        <v>1</v>
      </c>
      <c r="H18" s="4"/>
      <c r="I18" s="4"/>
      <c r="J18" s="4"/>
      <c r="K18" s="4"/>
      <c r="L18" s="4"/>
      <c r="M18" s="130">
        <v>0</v>
      </c>
      <c r="N18" s="131">
        <v>0</v>
      </c>
      <c r="O18" s="121">
        <f t="shared" si="0"/>
        <v>0</v>
      </c>
      <c r="P18" s="121">
        <f t="shared" si="1"/>
        <v>0</v>
      </c>
      <c r="Q18" s="121">
        <f t="shared" si="2"/>
        <v>0</v>
      </c>
      <c r="R18" s="121">
        <f t="shared" si="3"/>
        <v>0</v>
      </c>
    </row>
    <row r="19" spans="1:18" s="10" customFormat="1" ht="57" x14ac:dyDescent="0.2">
      <c r="A19" s="1" t="s">
        <v>1235</v>
      </c>
      <c r="B19" s="7" t="s">
        <v>5</v>
      </c>
      <c r="C19" s="18" t="s">
        <v>955</v>
      </c>
      <c r="D19" s="7" t="s">
        <v>956</v>
      </c>
      <c r="E19" s="7" t="s">
        <v>3</v>
      </c>
      <c r="F19" s="7" t="s">
        <v>477</v>
      </c>
      <c r="G19" s="9">
        <v>7</v>
      </c>
      <c r="H19" s="9"/>
      <c r="I19" s="9"/>
      <c r="J19" s="9"/>
      <c r="K19" s="9"/>
      <c r="L19" s="9"/>
      <c r="M19" s="130">
        <v>0</v>
      </c>
      <c r="N19" s="131">
        <v>0</v>
      </c>
      <c r="O19" s="121">
        <f t="shared" si="0"/>
        <v>0</v>
      </c>
      <c r="P19" s="121">
        <f t="shared" si="1"/>
        <v>0</v>
      </c>
      <c r="Q19" s="121">
        <f t="shared" si="2"/>
        <v>0</v>
      </c>
      <c r="R19" s="121">
        <f t="shared" si="3"/>
        <v>0</v>
      </c>
    </row>
    <row r="20" spans="1:18" s="10" customFormat="1" ht="57" x14ac:dyDescent="0.2">
      <c r="A20" s="1" t="s">
        <v>1081</v>
      </c>
      <c r="B20" s="1" t="s">
        <v>5</v>
      </c>
      <c r="C20" s="3" t="s">
        <v>6</v>
      </c>
      <c r="D20" s="1" t="s">
        <v>7</v>
      </c>
      <c r="E20" s="11" t="s">
        <v>3</v>
      </c>
      <c r="F20" s="1" t="s">
        <v>4</v>
      </c>
      <c r="G20" s="4">
        <v>1</v>
      </c>
      <c r="H20" s="4"/>
      <c r="I20" s="4"/>
      <c r="J20" s="4"/>
      <c r="K20" s="4"/>
      <c r="L20" s="4"/>
      <c r="M20" s="130">
        <v>0</v>
      </c>
      <c r="N20" s="131">
        <v>0</v>
      </c>
      <c r="O20" s="121">
        <f t="shared" si="0"/>
        <v>0</v>
      </c>
      <c r="P20" s="121">
        <f t="shared" si="1"/>
        <v>0</v>
      </c>
      <c r="Q20" s="121">
        <f t="shared" si="2"/>
        <v>0</v>
      </c>
      <c r="R20" s="121">
        <f t="shared" si="3"/>
        <v>0</v>
      </c>
    </row>
    <row r="21" spans="1:18" s="10" customFormat="1" ht="57" x14ac:dyDescent="0.2">
      <c r="A21" s="1" t="s">
        <v>943</v>
      </c>
      <c r="B21" s="1"/>
      <c r="C21" s="3" t="s">
        <v>6</v>
      </c>
      <c r="D21" s="1" t="s">
        <v>949</v>
      </c>
      <c r="E21" s="11" t="s">
        <v>3</v>
      </c>
      <c r="F21" s="1" t="s">
        <v>477</v>
      </c>
      <c r="G21" s="4">
        <v>30</v>
      </c>
      <c r="H21" s="4"/>
      <c r="I21" s="4"/>
      <c r="J21" s="4"/>
      <c r="K21" s="4"/>
      <c r="L21" s="4"/>
      <c r="M21" s="130">
        <v>0</v>
      </c>
      <c r="N21" s="131">
        <v>0</v>
      </c>
      <c r="O21" s="121">
        <f t="shared" si="0"/>
        <v>0</v>
      </c>
      <c r="P21" s="121">
        <f t="shared" si="1"/>
        <v>0</v>
      </c>
      <c r="Q21" s="121">
        <f t="shared" si="2"/>
        <v>0</v>
      </c>
      <c r="R21" s="121">
        <f t="shared" si="3"/>
        <v>0</v>
      </c>
    </row>
    <row r="22" spans="1:18" s="10" customFormat="1" ht="28.5" x14ac:dyDescent="0.2">
      <c r="A22" s="1" t="s">
        <v>1236</v>
      </c>
      <c r="B22" s="1" t="s">
        <v>8</v>
      </c>
      <c r="C22" s="1" t="s">
        <v>9</v>
      </c>
      <c r="D22" s="1" t="s">
        <v>10</v>
      </c>
      <c r="E22" s="1" t="s">
        <v>11</v>
      </c>
      <c r="F22" s="1" t="s">
        <v>12</v>
      </c>
      <c r="G22" s="4">
        <v>2</v>
      </c>
      <c r="H22" s="4"/>
      <c r="I22" s="4"/>
      <c r="J22" s="4"/>
      <c r="K22" s="4"/>
      <c r="L22" s="4"/>
      <c r="M22" s="130">
        <v>0</v>
      </c>
      <c r="N22" s="131">
        <v>0</v>
      </c>
      <c r="O22" s="121">
        <f t="shared" si="0"/>
        <v>0</v>
      </c>
      <c r="P22" s="121">
        <f t="shared" si="1"/>
        <v>0</v>
      </c>
      <c r="Q22" s="121">
        <f t="shared" si="2"/>
        <v>0</v>
      </c>
      <c r="R22" s="121">
        <f t="shared" si="3"/>
        <v>0</v>
      </c>
    </row>
    <row r="23" spans="1:18" s="10" customFormat="1" ht="28.5" x14ac:dyDescent="0.2">
      <c r="A23" s="1" t="s">
        <v>1237</v>
      </c>
      <c r="B23" s="1" t="s">
        <v>13</v>
      </c>
      <c r="C23" s="1" t="s">
        <v>14</v>
      </c>
      <c r="D23" s="1" t="s">
        <v>15</v>
      </c>
      <c r="E23" s="1" t="s">
        <v>11</v>
      </c>
      <c r="F23" s="1" t="s">
        <v>12</v>
      </c>
      <c r="G23" s="4">
        <v>2</v>
      </c>
      <c r="H23" s="4"/>
      <c r="I23" s="4"/>
      <c r="J23" s="4"/>
      <c r="K23" s="4"/>
      <c r="L23" s="4"/>
      <c r="M23" s="130">
        <v>0</v>
      </c>
      <c r="N23" s="131">
        <v>0</v>
      </c>
      <c r="O23" s="121">
        <f t="shared" si="0"/>
        <v>0</v>
      </c>
      <c r="P23" s="121">
        <f t="shared" si="1"/>
        <v>0</v>
      </c>
      <c r="Q23" s="121">
        <f t="shared" si="2"/>
        <v>0</v>
      </c>
      <c r="R23" s="121">
        <f t="shared" si="3"/>
        <v>0</v>
      </c>
    </row>
    <row r="24" spans="1:18" s="10" customFormat="1" ht="28.5" x14ac:dyDescent="0.2">
      <c r="A24" s="1" t="s">
        <v>1238</v>
      </c>
      <c r="B24" s="1" t="s">
        <v>16</v>
      </c>
      <c r="C24" s="1" t="s">
        <v>17</v>
      </c>
      <c r="D24" s="1" t="s">
        <v>18</v>
      </c>
      <c r="E24" s="1" t="s">
        <v>11</v>
      </c>
      <c r="F24" s="1" t="s">
        <v>4</v>
      </c>
      <c r="G24" s="4">
        <v>181</v>
      </c>
      <c r="H24" s="4"/>
      <c r="I24" s="4"/>
      <c r="J24" s="4"/>
      <c r="K24" s="4"/>
      <c r="L24" s="4"/>
      <c r="M24" s="130">
        <v>0</v>
      </c>
      <c r="N24" s="131">
        <v>0</v>
      </c>
      <c r="O24" s="121">
        <f t="shared" si="0"/>
        <v>0</v>
      </c>
      <c r="P24" s="121">
        <f t="shared" si="1"/>
        <v>0</v>
      </c>
      <c r="Q24" s="121">
        <f t="shared" si="2"/>
        <v>0</v>
      </c>
      <c r="R24" s="121">
        <f t="shared" si="3"/>
        <v>0</v>
      </c>
    </row>
    <row r="25" spans="1:18" s="10" customFormat="1" ht="28.5" x14ac:dyDescent="0.2">
      <c r="A25" s="1" t="s">
        <v>513</v>
      </c>
      <c r="B25" s="1" t="s">
        <v>19</v>
      </c>
      <c r="C25" s="1" t="s">
        <v>20</v>
      </c>
      <c r="D25" s="1" t="s">
        <v>21</v>
      </c>
      <c r="E25" s="1" t="s">
        <v>11</v>
      </c>
      <c r="F25" s="1" t="s">
        <v>4</v>
      </c>
      <c r="G25" s="4">
        <v>382</v>
      </c>
      <c r="H25" s="4"/>
      <c r="I25" s="4"/>
      <c r="J25" s="4"/>
      <c r="K25" s="4"/>
      <c r="L25" s="4"/>
      <c r="M25" s="130">
        <v>0</v>
      </c>
      <c r="N25" s="131">
        <v>0</v>
      </c>
      <c r="O25" s="121">
        <f t="shared" si="0"/>
        <v>0</v>
      </c>
      <c r="P25" s="121">
        <f t="shared" si="1"/>
        <v>0</v>
      </c>
      <c r="Q25" s="121">
        <f t="shared" si="2"/>
        <v>0</v>
      </c>
      <c r="R25" s="121">
        <f t="shared" si="3"/>
        <v>0</v>
      </c>
    </row>
    <row r="26" spans="1:18" s="10" customFormat="1" ht="45" customHeight="1" x14ac:dyDescent="0.2">
      <c r="A26" s="1" t="s">
        <v>1239</v>
      </c>
      <c r="B26" s="1" t="s">
        <v>22</v>
      </c>
      <c r="C26" s="1" t="s">
        <v>23</v>
      </c>
      <c r="D26" s="1" t="s">
        <v>24</v>
      </c>
      <c r="E26" s="1" t="s">
        <v>3</v>
      </c>
      <c r="F26" s="1" t="s">
        <v>4</v>
      </c>
      <c r="G26" s="4">
        <v>14</v>
      </c>
      <c r="H26" s="4"/>
      <c r="I26" s="4"/>
      <c r="J26" s="4"/>
      <c r="K26" s="4"/>
      <c r="L26" s="4"/>
      <c r="M26" s="130">
        <v>0</v>
      </c>
      <c r="N26" s="131">
        <v>0</v>
      </c>
      <c r="O26" s="121">
        <f t="shared" si="0"/>
        <v>0</v>
      </c>
      <c r="P26" s="121">
        <f t="shared" si="1"/>
        <v>0</v>
      </c>
      <c r="Q26" s="121">
        <f t="shared" si="2"/>
        <v>0</v>
      </c>
      <c r="R26" s="121">
        <f t="shared" si="3"/>
        <v>0</v>
      </c>
    </row>
    <row r="27" spans="1:18" s="10" customFormat="1" ht="45" customHeight="1" x14ac:dyDescent="0.2">
      <c r="A27" s="1" t="s">
        <v>1240</v>
      </c>
      <c r="B27" s="1" t="s">
        <v>25</v>
      </c>
      <c r="C27" s="1" t="s">
        <v>26</v>
      </c>
      <c r="D27" s="1" t="s">
        <v>27</v>
      </c>
      <c r="E27" s="1" t="s">
        <v>11</v>
      </c>
      <c r="F27" s="1" t="s">
        <v>28</v>
      </c>
      <c r="G27" s="4">
        <v>163</v>
      </c>
      <c r="H27" s="4"/>
      <c r="I27" s="4"/>
      <c r="J27" s="4"/>
      <c r="K27" s="4"/>
      <c r="L27" s="4"/>
      <c r="M27" s="130">
        <v>0</v>
      </c>
      <c r="N27" s="131">
        <v>0</v>
      </c>
      <c r="O27" s="121">
        <f t="shared" si="0"/>
        <v>0</v>
      </c>
      <c r="P27" s="121">
        <f t="shared" si="1"/>
        <v>0</v>
      </c>
      <c r="Q27" s="121">
        <f t="shared" si="2"/>
        <v>0</v>
      </c>
      <c r="R27" s="121">
        <f t="shared" si="3"/>
        <v>0</v>
      </c>
    </row>
    <row r="28" spans="1:18" s="10" customFormat="1" ht="28.5" x14ac:dyDescent="0.2">
      <c r="A28" s="1" t="s">
        <v>1241</v>
      </c>
      <c r="B28" s="1" t="s">
        <v>29</v>
      </c>
      <c r="C28" s="1" t="s">
        <v>30</v>
      </c>
      <c r="D28" s="1" t="s">
        <v>31</v>
      </c>
      <c r="E28" s="1" t="s">
        <v>32</v>
      </c>
      <c r="F28" s="1" t="s">
        <v>33</v>
      </c>
      <c r="G28" s="4">
        <v>57</v>
      </c>
      <c r="H28" s="4"/>
      <c r="I28" s="4"/>
      <c r="J28" s="4"/>
      <c r="K28" s="4"/>
      <c r="L28" s="4"/>
      <c r="M28" s="130">
        <v>0</v>
      </c>
      <c r="N28" s="131">
        <v>0</v>
      </c>
      <c r="O28" s="121">
        <f t="shared" si="0"/>
        <v>0</v>
      </c>
      <c r="P28" s="121">
        <f t="shared" si="1"/>
        <v>0</v>
      </c>
      <c r="Q28" s="121">
        <f t="shared" si="2"/>
        <v>0</v>
      </c>
      <c r="R28" s="121">
        <f t="shared" si="3"/>
        <v>0</v>
      </c>
    </row>
    <row r="29" spans="1:18" s="10" customFormat="1" ht="42.75" customHeight="1" x14ac:dyDescent="0.2">
      <c r="A29" s="1" t="s">
        <v>1242</v>
      </c>
      <c r="B29" s="1" t="s">
        <v>34</v>
      </c>
      <c r="C29" s="1" t="s">
        <v>35</v>
      </c>
      <c r="D29" s="1" t="s">
        <v>36</v>
      </c>
      <c r="E29" s="1" t="s">
        <v>11</v>
      </c>
      <c r="F29" s="1" t="s">
        <v>4</v>
      </c>
      <c r="G29" s="4">
        <v>12</v>
      </c>
      <c r="H29" s="4"/>
      <c r="I29" s="4"/>
      <c r="J29" s="4"/>
      <c r="K29" s="4"/>
      <c r="L29" s="4"/>
      <c r="M29" s="130">
        <v>0</v>
      </c>
      <c r="N29" s="131">
        <v>0</v>
      </c>
      <c r="O29" s="121">
        <f t="shared" si="0"/>
        <v>0</v>
      </c>
      <c r="P29" s="121">
        <f t="shared" si="1"/>
        <v>0</v>
      </c>
      <c r="Q29" s="121">
        <f t="shared" si="2"/>
        <v>0</v>
      </c>
      <c r="R29" s="121">
        <f t="shared" si="3"/>
        <v>0</v>
      </c>
    </row>
    <row r="30" spans="1:18" s="10" customFormat="1" ht="28.5" x14ac:dyDescent="0.2">
      <c r="A30" s="1" t="s">
        <v>1243</v>
      </c>
      <c r="B30" s="1" t="s">
        <v>37</v>
      </c>
      <c r="C30" s="1" t="s">
        <v>38</v>
      </c>
      <c r="D30" s="1" t="s">
        <v>39</v>
      </c>
      <c r="E30" s="1" t="s">
        <v>11</v>
      </c>
      <c r="F30" s="1" t="s">
        <v>40</v>
      </c>
      <c r="G30" s="4">
        <v>43</v>
      </c>
      <c r="H30" s="4"/>
      <c r="I30" s="4"/>
      <c r="J30" s="4"/>
      <c r="K30" s="4"/>
      <c r="L30" s="4"/>
      <c r="M30" s="130">
        <v>0</v>
      </c>
      <c r="N30" s="131">
        <v>0</v>
      </c>
      <c r="O30" s="121">
        <f t="shared" si="0"/>
        <v>0</v>
      </c>
      <c r="P30" s="121">
        <f t="shared" si="1"/>
        <v>0</v>
      </c>
      <c r="Q30" s="121">
        <f t="shared" si="2"/>
        <v>0</v>
      </c>
      <c r="R30" s="121">
        <f t="shared" si="3"/>
        <v>0</v>
      </c>
    </row>
    <row r="31" spans="1:18" s="10" customFormat="1" ht="28.5" x14ac:dyDescent="0.2">
      <c r="A31" s="1" t="s">
        <v>1244</v>
      </c>
      <c r="B31" s="1" t="s">
        <v>41</v>
      </c>
      <c r="C31" s="1" t="s">
        <v>933</v>
      </c>
      <c r="D31" s="11" t="s">
        <v>932</v>
      </c>
      <c r="E31" s="1" t="s">
        <v>11</v>
      </c>
      <c r="F31" s="17">
        <v>3</v>
      </c>
      <c r="G31" s="4">
        <v>1</v>
      </c>
      <c r="H31" s="4"/>
      <c r="I31" s="4"/>
      <c r="J31" s="4"/>
      <c r="K31" s="4"/>
      <c r="L31" s="4"/>
      <c r="M31" s="130">
        <v>0</v>
      </c>
      <c r="N31" s="131">
        <v>0</v>
      </c>
      <c r="O31" s="121">
        <f t="shared" si="0"/>
        <v>0</v>
      </c>
      <c r="P31" s="121">
        <f t="shared" si="1"/>
        <v>0</v>
      </c>
      <c r="Q31" s="121">
        <f t="shared" si="2"/>
        <v>0</v>
      </c>
      <c r="R31" s="121">
        <f t="shared" si="3"/>
        <v>0</v>
      </c>
    </row>
    <row r="32" spans="1:18" s="10" customFormat="1" ht="42.75" x14ac:dyDescent="0.2">
      <c r="A32" s="1" t="s">
        <v>1245</v>
      </c>
      <c r="B32" s="1" t="s">
        <v>42</v>
      </c>
      <c r="C32" s="1" t="s">
        <v>43</v>
      </c>
      <c r="D32" s="1" t="s">
        <v>44</v>
      </c>
      <c r="E32" s="1" t="s">
        <v>11</v>
      </c>
      <c r="F32" s="1" t="s">
        <v>45</v>
      </c>
      <c r="G32" s="4">
        <v>15</v>
      </c>
      <c r="H32" s="4"/>
      <c r="I32" s="4"/>
      <c r="J32" s="4"/>
      <c r="K32" s="4"/>
      <c r="L32" s="4"/>
      <c r="M32" s="130">
        <v>0</v>
      </c>
      <c r="N32" s="131">
        <v>0</v>
      </c>
      <c r="O32" s="121">
        <f t="shared" si="0"/>
        <v>0</v>
      </c>
      <c r="P32" s="121">
        <f t="shared" si="1"/>
        <v>0</v>
      </c>
      <c r="Q32" s="121">
        <f t="shared" si="2"/>
        <v>0</v>
      </c>
      <c r="R32" s="121">
        <f t="shared" si="3"/>
        <v>0</v>
      </c>
    </row>
    <row r="33" spans="1:18" s="10" customFormat="1" ht="28.5" x14ac:dyDescent="0.2">
      <c r="A33" s="1" t="s">
        <v>1246</v>
      </c>
      <c r="B33" s="1" t="s">
        <v>46</v>
      </c>
      <c r="C33" s="1" t="s">
        <v>47</v>
      </c>
      <c r="D33" s="1" t="s">
        <v>48</v>
      </c>
      <c r="E33" s="1" t="s">
        <v>3</v>
      </c>
      <c r="F33" s="1" t="s">
        <v>4</v>
      </c>
      <c r="G33" s="4">
        <v>6</v>
      </c>
      <c r="H33" s="4"/>
      <c r="I33" s="4"/>
      <c r="J33" s="4"/>
      <c r="K33" s="4"/>
      <c r="L33" s="4"/>
      <c r="M33" s="130">
        <v>0</v>
      </c>
      <c r="N33" s="131">
        <v>0</v>
      </c>
      <c r="O33" s="121">
        <f t="shared" si="0"/>
        <v>0</v>
      </c>
      <c r="P33" s="121">
        <f t="shared" si="1"/>
        <v>0</v>
      </c>
      <c r="Q33" s="121">
        <f t="shared" si="2"/>
        <v>0</v>
      </c>
      <c r="R33" s="121">
        <f t="shared" si="3"/>
        <v>0</v>
      </c>
    </row>
    <row r="34" spans="1:18" s="10" customFormat="1" ht="28.5" x14ac:dyDescent="0.2">
      <c r="A34" s="1" t="s">
        <v>1247</v>
      </c>
      <c r="B34" s="1" t="s">
        <v>49</v>
      </c>
      <c r="C34" s="1" t="s">
        <v>50</v>
      </c>
      <c r="D34" s="1" t="s">
        <v>51</v>
      </c>
      <c r="E34" s="1" t="s">
        <v>3</v>
      </c>
      <c r="F34" s="1" t="s">
        <v>4</v>
      </c>
      <c r="G34" s="4">
        <v>1</v>
      </c>
      <c r="H34" s="4"/>
      <c r="I34" s="4"/>
      <c r="J34" s="4"/>
      <c r="K34" s="4"/>
      <c r="L34" s="4"/>
      <c r="M34" s="130">
        <v>0</v>
      </c>
      <c r="N34" s="131">
        <v>0</v>
      </c>
      <c r="O34" s="121">
        <f t="shared" si="0"/>
        <v>0</v>
      </c>
      <c r="P34" s="121">
        <f t="shared" si="1"/>
        <v>0</v>
      </c>
      <c r="Q34" s="121">
        <f t="shared" si="2"/>
        <v>0</v>
      </c>
      <c r="R34" s="121">
        <f t="shared" si="3"/>
        <v>0</v>
      </c>
    </row>
    <row r="35" spans="1:18" s="10" customFormat="1" ht="28.5" x14ac:dyDescent="0.2">
      <c r="A35" s="1" t="s">
        <v>1248</v>
      </c>
      <c r="B35" s="1" t="s">
        <v>52</v>
      </c>
      <c r="C35" s="1" t="s">
        <v>53</v>
      </c>
      <c r="D35" s="1" t="s">
        <v>54</v>
      </c>
      <c r="E35" s="1" t="s">
        <v>3</v>
      </c>
      <c r="F35" s="1" t="s">
        <v>4</v>
      </c>
      <c r="G35" s="4">
        <v>23</v>
      </c>
      <c r="H35" s="4"/>
      <c r="I35" s="4"/>
      <c r="J35" s="4"/>
      <c r="K35" s="4"/>
      <c r="L35" s="4"/>
      <c r="M35" s="130">
        <v>0</v>
      </c>
      <c r="N35" s="131">
        <v>0</v>
      </c>
      <c r="O35" s="121">
        <f t="shared" si="0"/>
        <v>0</v>
      </c>
      <c r="P35" s="121">
        <f t="shared" si="1"/>
        <v>0</v>
      </c>
      <c r="Q35" s="121">
        <f t="shared" si="2"/>
        <v>0</v>
      </c>
      <c r="R35" s="121">
        <f t="shared" si="3"/>
        <v>0</v>
      </c>
    </row>
    <row r="36" spans="1:18" s="10" customFormat="1" ht="42.75" x14ac:dyDescent="0.2">
      <c r="A36" s="1" t="s">
        <v>1249</v>
      </c>
      <c r="B36" s="1" t="s">
        <v>55</v>
      </c>
      <c r="C36" s="3" t="s">
        <v>56</v>
      </c>
      <c r="D36" s="1" t="s">
        <v>57</v>
      </c>
      <c r="E36" s="1" t="s">
        <v>11</v>
      </c>
      <c r="F36" s="1" t="s">
        <v>58</v>
      </c>
      <c r="G36" s="4">
        <v>77</v>
      </c>
      <c r="H36" s="4"/>
      <c r="I36" s="4"/>
      <c r="J36" s="4"/>
      <c r="K36" s="4"/>
      <c r="L36" s="4"/>
      <c r="M36" s="130">
        <v>0</v>
      </c>
      <c r="N36" s="131">
        <v>0</v>
      </c>
      <c r="O36" s="121">
        <f t="shared" si="0"/>
        <v>0</v>
      </c>
      <c r="P36" s="121">
        <f t="shared" si="1"/>
        <v>0</v>
      </c>
      <c r="Q36" s="121">
        <f t="shared" si="2"/>
        <v>0</v>
      </c>
      <c r="R36" s="121">
        <f t="shared" si="3"/>
        <v>0</v>
      </c>
    </row>
    <row r="37" spans="1:18" s="10" customFormat="1" ht="42.75" x14ac:dyDescent="0.2">
      <c r="A37" s="1" t="s">
        <v>1050</v>
      </c>
      <c r="B37" s="1" t="s">
        <v>59</v>
      </c>
      <c r="C37" s="3" t="s">
        <v>60</v>
      </c>
      <c r="D37" s="1" t="s">
        <v>61</v>
      </c>
      <c r="E37" s="1" t="s">
        <v>11</v>
      </c>
      <c r="F37" s="1" t="s">
        <v>28</v>
      </c>
      <c r="G37" s="4">
        <v>206</v>
      </c>
      <c r="H37" s="4"/>
      <c r="I37" s="4"/>
      <c r="J37" s="4"/>
      <c r="K37" s="4"/>
      <c r="L37" s="4"/>
      <c r="M37" s="130">
        <v>0</v>
      </c>
      <c r="N37" s="131">
        <v>0</v>
      </c>
      <c r="O37" s="121">
        <f t="shared" si="0"/>
        <v>0</v>
      </c>
      <c r="P37" s="121">
        <f t="shared" si="1"/>
        <v>0</v>
      </c>
      <c r="Q37" s="121">
        <f t="shared" si="2"/>
        <v>0</v>
      </c>
      <c r="R37" s="121">
        <f t="shared" si="3"/>
        <v>0</v>
      </c>
    </row>
    <row r="38" spans="1:18" s="10" customFormat="1" ht="42.75" x14ac:dyDescent="0.2">
      <c r="A38" s="1" t="s">
        <v>1250</v>
      </c>
      <c r="B38" s="1" t="s">
        <v>62</v>
      </c>
      <c r="C38" s="3" t="s">
        <v>63</v>
      </c>
      <c r="D38" s="1" t="s">
        <v>64</v>
      </c>
      <c r="E38" s="1" t="s">
        <v>11</v>
      </c>
      <c r="F38" s="1" t="s">
        <v>65</v>
      </c>
      <c r="G38" s="4">
        <v>8</v>
      </c>
      <c r="H38" s="4"/>
      <c r="I38" s="4"/>
      <c r="J38" s="4"/>
      <c r="K38" s="4"/>
      <c r="L38" s="4"/>
      <c r="M38" s="130">
        <v>0</v>
      </c>
      <c r="N38" s="131">
        <v>0</v>
      </c>
      <c r="O38" s="121">
        <f t="shared" si="0"/>
        <v>0</v>
      </c>
      <c r="P38" s="121">
        <f t="shared" si="1"/>
        <v>0</v>
      </c>
      <c r="Q38" s="121">
        <f t="shared" si="2"/>
        <v>0</v>
      </c>
      <c r="R38" s="121">
        <f t="shared" si="3"/>
        <v>0</v>
      </c>
    </row>
    <row r="39" spans="1:18" s="10" customFormat="1" ht="28.5" x14ac:dyDescent="0.2">
      <c r="A39" s="1" t="s">
        <v>1251</v>
      </c>
      <c r="B39" s="1" t="s">
        <v>66</v>
      </c>
      <c r="C39" s="1" t="s">
        <v>67</v>
      </c>
      <c r="D39" s="1" t="s">
        <v>68</v>
      </c>
      <c r="E39" s="1" t="s">
        <v>11</v>
      </c>
      <c r="F39" s="1" t="s">
        <v>4</v>
      </c>
      <c r="G39" s="4">
        <v>8</v>
      </c>
      <c r="H39" s="4"/>
      <c r="I39" s="4"/>
      <c r="J39" s="4"/>
      <c r="K39" s="4"/>
      <c r="L39" s="4"/>
      <c r="M39" s="130">
        <v>0</v>
      </c>
      <c r="N39" s="131">
        <v>0</v>
      </c>
      <c r="O39" s="121">
        <f t="shared" si="0"/>
        <v>0</v>
      </c>
      <c r="P39" s="121">
        <f t="shared" si="1"/>
        <v>0</v>
      </c>
      <c r="Q39" s="121">
        <f t="shared" si="2"/>
        <v>0</v>
      </c>
      <c r="R39" s="121">
        <f t="shared" si="3"/>
        <v>0</v>
      </c>
    </row>
    <row r="40" spans="1:18" s="10" customFormat="1" ht="42.75" x14ac:dyDescent="0.2">
      <c r="A40" s="1" t="s">
        <v>1057</v>
      </c>
      <c r="B40" s="1" t="s">
        <v>69</v>
      </c>
      <c r="C40" s="3" t="s">
        <v>70</v>
      </c>
      <c r="D40" s="1" t="s">
        <v>71</v>
      </c>
      <c r="E40" s="1" t="s">
        <v>11</v>
      </c>
      <c r="F40" s="1" t="s">
        <v>65</v>
      </c>
      <c r="G40" s="4">
        <v>7</v>
      </c>
      <c r="H40" s="4"/>
      <c r="I40" s="4"/>
      <c r="J40" s="4"/>
      <c r="K40" s="4"/>
      <c r="L40" s="4"/>
      <c r="M40" s="130">
        <v>0</v>
      </c>
      <c r="N40" s="131">
        <v>0</v>
      </c>
      <c r="O40" s="121">
        <f t="shared" si="0"/>
        <v>0</v>
      </c>
      <c r="P40" s="121">
        <f t="shared" si="1"/>
        <v>0</v>
      </c>
      <c r="Q40" s="121">
        <f t="shared" si="2"/>
        <v>0</v>
      </c>
      <c r="R40" s="121">
        <f t="shared" si="3"/>
        <v>0</v>
      </c>
    </row>
    <row r="41" spans="1:18" s="10" customFormat="1" ht="42.75" x14ac:dyDescent="0.2">
      <c r="A41" s="1" t="s">
        <v>1252</v>
      </c>
      <c r="B41" s="1" t="s">
        <v>72</v>
      </c>
      <c r="C41" s="3" t="s">
        <v>73</v>
      </c>
      <c r="D41" s="1" t="s">
        <v>74</v>
      </c>
      <c r="E41" s="1" t="s">
        <v>11</v>
      </c>
      <c r="F41" s="1" t="s">
        <v>65</v>
      </c>
      <c r="G41" s="4">
        <v>4</v>
      </c>
      <c r="H41" s="4"/>
      <c r="I41" s="4"/>
      <c r="J41" s="4"/>
      <c r="K41" s="4"/>
      <c r="L41" s="4"/>
      <c r="M41" s="130">
        <v>0</v>
      </c>
      <c r="N41" s="131">
        <v>0</v>
      </c>
      <c r="O41" s="121">
        <f t="shared" si="0"/>
        <v>0</v>
      </c>
      <c r="P41" s="121">
        <f t="shared" si="1"/>
        <v>0</v>
      </c>
      <c r="Q41" s="121">
        <f t="shared" si="2"/>
        <v>0</v>
      </c>
      <c r="R41" s="121">
        <f t="shared" si="3"/>
        <v>0</v>
      </c>
    </row>
    <row r="42" spans="1:18" s="10" customFormat="1" ht="28.5" x14ac:dyDescent="0.2">
      <c r="A42" s="1" t="s">
        <v>1253</v>
      </c>
      <c r="B42" s="1" t="s">
        <v>75</v>
      </c>
      <c r="C42" s="1" t="s">
        <v>76</v>
      </c>
      <c r="D42" s="1" t="s">
        <v>77</v>
      </c>
      <c r="E42" s="1" t="s">
        <v>11</v>
      </c>
      <c r="F42" s="1" t="s">
        <v>33</v>
      </c>
      <c r="G42" s="4">
        <v>236</v>
      </c>
      <c r="H42" s="4"/>
      <c r="I42" s="4"/>
      <c r="J42" s="4"/>
      <c r="K42" s="4"/>
      <c r="L42" s="4"/>
      <c r="M42" s="130">
        <v>0</v>
      </c>
      <c r="N42" s="131">
        <v>0</v>
      </c>
      <c r="O42" s="121">
        <f t="shared" si="0"/>
        <v>0</v>
      </c>
      <c r="P42" s="121">
        <f t="shared" si="1"/>
        <v>0</v>
      </c>
      <c r="Q42" s="121">
        <f t="shared" si="2"/>
        <v>0</v>
      </c>
      <c r="R42" s="121">
        <f t="shared" si="3"/>
        <v>0</v>
      </c>
    </row>
    <row r="43" spans="1:18" s="10" customFormat="1" ht="42.75" x14ac:dyDescent="0.2">
      <c r="A43" s="1" t="s">
        <v>1254</v>
      </c>
      <c r="B43" s="1" t="s">
        <v>78</v>
      </c>
      <c r="C43" s="1" t="s">
        <v>79</v>
      </c>
      <c r="D43" s="1" t="s">
        <v>80</v>
      </c>
      <c r="E43" s="1" t="s">
        <v>11</v>
      </c>
      <c r="F43" s="1" t="s">
        <v>81</v>
      </c>
      <c r="G43" s="4">
        <v>63</v>
      </c>
      <c r="H43" s="4"/>
      <c r="I43" s="4"/>
      <c r="J43" s="4"/>
      <c r="K43" s="4"/>
      <c r="L43" s="4"/>
      <c r="M43" s="130">
        <v>0</v>
      </c>
      <c r="N43" s="131">
        <v>0</v>
      </c>
      <c r="O43" s="121">
        <f t="shared" si="0"/>
        <v>0</v>
      </c>
      <c r="P43" s="121">
        <f t="shared" si="1"/>
        <v>0</v>
      </c>
      <c r="Q43" s="121">
        <f t="shared" si="2"/>
        <v>0</v>
      </c>
      <c r="R43" s="121">
        <f t="shared" si="3"/>
        <v>0</v>
      </c>
    </row>
    <row r="44" spans="1:18" s="10" customFormat="1" ht="57" x14ac:dyDescent="0.2">
      <c r="A44" s="1" t="s">
        <v>1255</v>
      </c>
      <c r="B44" s="1" t="s">
        <v>82</v>
      </c>
      <c r="C44" s="3" t="s">
        <v>83</v>
      </c>
      <c r="D44" s="1" t="s">
        <v>84</v>
      </c>
      <c r="E44" s="1" t="s">
        <v>11</v>
      </c>
      <c r="F44" s="1" t="s">
        <v>58</v>
      </c>
      <c r="G44" s="4">
        <v>134</v>
      </c>
      <c r="H44" s="4"/>
      <c r="I44" s="4"/>
      <c r="J44" s="4"/>
      <c r="K44" s="4"/>
      <c r="L44" s="4"/>
      <c r="M44" s="130">
        <v>0</v>
      </c>
      <c r="N44" s="131">
        <v>0</v>
      </c>
      <c r="O44" s="121">
        <f t="shared" si="0"/>
        <v>0</v>
      </c>
      <c r="P44" s="121">
        <f t="shared" si="1"/>
        <v>0</v>
      </c>
      <c r="Q44" s="121">
        <f t="shared" si="2"/>
        <v>0</v>
      </c>
      <c r="R44" s="121">
        <f t="shared" si="3"/>
        <v>0</v>
      </c>
    </row>
    <row r="45" spans="1:18" s="10" customFormat="1" ht="57" x14ac:dyDescent="0.2">
      <c r="A45" s="1" t="s">
        <v>1256</v>
      </c>
      <c r="B45" s="1" t="s">
        <v>85</v>
      </c>
      <c r="C45" s="3" t="s">
        <v>86</v>
      </c>
      <c r="D45" s="1" t="s">
        <v>1149</v>
      </c>
      <c r="E45" s="1" t="s">
        <v>11</v>
      </c>
      <c r="F45" s="1" t="s">
        <v>58</v>
      </c>
      <c r="G45" s="4">
        <v>30</v>
      </c>
      <c r="H45" s="4"/>
      <c r="I45" s="4"/>
      <c r="J45" s="4"/>
      <c r="K45" s="4"/>
      <c r="L45" s="4"/>
      <c r="M45" s="130">
        <v>0</v>
      </c>
      <c r="N45" s="131">
        <v>0</v>
      </c>
      <c r="O45" s="121">
        <f t="shared" si="0"/>
        <v>0</v>
      </c>
      <c r="P45" s="121">
        <f t="shared" si="1"/>
        <v>0</v>
      </c>
      <c r="Q45" s="121">
        <f t="shared" si="2"/>
        <v>0</v>
      </c>
      <c r="R45" s="121">
        <f t="shared" si="3"/>
        <v>0</v>
      </c>
    </row>
    <row r="46" spans="1:18" s="10" customFormat="1" ht="57" x14ac:dyDescent="0.2">
      <c r="A46" s="1" t="s">
        <v>1257</v>
      </c>
      <c r="B46" s="1" t="s">
        <v>87</v>
      </c>
      <c r="C46" s="3" t="s">
        <v>88</v>
      </c>
      <c r="D46" s="1" t="s">
        <v>1150</v>
      </c>
      <c r="E46" s="1" t="s">
        <v>11</v>
      </c>
      <c r="F46" s="1" t="s">
        <v>58</v>
      </c>
      <c r="G46" s="4">
        <v>23</v>
      </c>
      <c r="H46" s="4"/>
      <c r="I46" s="4"/>
      <c r="J46" s="4"/>
      <c r="K46" s="4"/>
      <c r="L46" s="4"/>
      <c r="M46" s="130">
        <v>0</v>
      </c>
      <c r="N46" s="131">
        <v>0</v>
      </c>
      <c r="O46" s="121">
        <f t="shared" si="0"/>
        <v>0</v>
      </c>
      <c r="P46" s="121">
        <f t="shared" si="1"/>
        <v>0</v>
      </c>
      <c r="Q46" s="121">
        <f t="shared" si="2"/>
        <v>0</v>
      </c>
      <c r="R46" s="121">
        <f t="shared" si="3"/>
        <v>0</v>
      </c>
    </row>
    <row r="47" spans="1:18" s="10" customFormat="1" ht="57" x14ac:dyDescent="0.2">
      <c r="A47" s="1" t="s">
        <v>1258</v>
      </c>
      <c r="B47" s="1" t="s">
        <v>89</v>
      </c>
      <c r="C47" s="3" t="s">
        <v>90</v>
      </c>
      <c r="D47" s="1" t="s">
        <v>1151</v>
      </c>
      <c r="E47" s="1" t="s">
        <v>11</v>
      </c>
      <c r="F47" s="1" t="s">
        <v>58</v>
      </c>
      <c r="G47" s="4">
        <v>170</v>
      </c>
      <c r="H47" s="4"/>
      <c r="I47" s="4"/>
      <c r="J47" s="4"/>
      <c r="K47" s="4"/>
      <c r="L47" s="4"/>
      <c r="M47" s="130">
        <v>0</v>
      </c>
      <c r="N47" s="131">
        <v>0</v>
      </c>
      <c r="O47" s="121">
        <f t="shared" si="0"/>
        <v>0</v>
      </c>
      <c r="P47" s="121">
        <f t="shared" si="1"/>
        <v>0</v>
      </c>
      <c r="Q47" s="121">
        <f t="shared" si="2"/>
        <v>0</v>
      </c>
      <c r="R47" s="121">
        <f t="shared" si="3"/>
        <v>0</v>
      </c>
    </row>
    <row r="48" spans="1:18" s="10" customFormat="1" ht="57" x14ac:dyDescent="0.2">
      <c r="A48" s="1" t="s">
        <v>1259</v>
      </c>
      <c r="B48" s="1" t="s">
        <v>91</v>
      </c>
      <c r="C48" s="3" t="s">
        <v>92</v>
      </c>
      <c r="D48" s="1" t="s">
        <v>1152</v>
      </c>
      <c r="E48" s="1" t="s">
        <v>11</v>
      </c>
      <c r="F48" s="1" t="s">
        <v>58</v>
      </c>
      <c r="G48" s="4">
        <v>72</v>
      </c>
      <c r="H48" s="4"/>
      <c r="I48" s="4"/>
      <c r="J48" s="4"/>
      <c r="K48" s="4"/>
      <c r="L48" s="4"/>
      <c r="M48" s="130">
        <v>0</v>
      </c>
      <c r="N48" s="131">
        <v>0</v>
      </c>
      <c r="O48" s="121">
        <f t="shared" si="0"/>
        <v>0</v>
      </c>
      <c r="P48" s="121">
        <f t="shared" si="1"/>
        <v>0</v>
      </c>
      <c r="Q48" s="121">
        <f t="shared" si="2"/>
        <v>0</v>
      </c>
      <c r="R48" s="121">
        <f t="shared" si="3"/>
        <v>0</v>
      </c>
    </row>
    <row r="49" spans="1:18" s="10" customFormat="1" ht="57" x14ac:dyDescent="0.2">
      <c r="A49" s="1" t="s">
        <v>1260</v>
      </c>
      <c r="B49" s="1" t="s">
        <v>93</v>
      </c>
      <c r="C49" s="3" t="s">
        <v>94</v>
      </c>
      <c r="D49" s="1" t="s">
        <v>1153</v>
      </c>
      <c r="E49" s="1" t="s">
        <v>11</v>
      </c>
      <c r="F49" s="1" t="s">
        <v>58</v>
      </c>
      <c r="G49" s="4">
        <v>5</v>
      </c>
      <c r="H49" s="4"/>
      <c r="I49" s="4"/>
      <c r="J49" s="4"/>
      <c r="K49" s="4"/>
      <c r="L49" s="4"/>
      <c r="M49" s="130">
        <v>0</v>
      </c>
      <c r="N49" s="131">
        <v>0</v>
      </c>
      <c r="O49" s="121">
        <f t="shared" si="0"/>
        <v>0</v>
      </c>
      <c r="P49" s="121">
        <f t="shared" si="1"/>
        <v>0</v>
      </c>
      <c r="Q49" s="121">
        <f t="shared" si="2"/>
        <v>0</v>
      </c>
      <c r="R49" s="121">
        <f t="shared" si="3"/>
        <v>0</v>
      </c>
    </row>
    <row r="50" spans="1:18" s="10" customFormat="1" ht="94.5" customHeight="1" x14ac:dyDescent="0.2">
      <c r="A50" s="1" t="s">
        <v>1261</v>
      </c>
      <c r="B50" s="1" t="s">
        <v>95</v>
      </c>
      <c r="C50" s="3" t="s">
        <v>96</v>
      </c>
      <c r="D50" s="1" t="s">
        <v>97</v>
      </c>
      <c r="E50" s="1" t="s">
        <v>11</v>
      </c>
      <c r="F50" s="1" t="s">
        <v>58</v>
      </c>
      <c r="G50" s="4">
        <v>19</v>
      </c>
      <c r="H50" s="4"/>
      <c r="I50" s="4"/>
      <c r="J50" s="4"/>
      <c r="K50" s="4"/>
      <c r="L50" s="4"/>
      <c r="M50" s="130">
        <v>0</v>
      </c>
      <c r="N50" s="131">
        <v>0</v>
      </c>
      <c r="O50" s="121">
        <f t="shared" si="0"/>
        <v>0</v>
      </c>
      <c r="P50" s="121">
        <f t="shared" si="1"/>
        <v>0</v>
      </c>
      <c r="Q50" s="121">
        <f t="shared" si="2"/>
        <v>0</v>
      </c>
      <c r="R50" s="121">
        <f t="shared" si="3"/>
        <v>0</v>
      </c>
    </row>
    <row r="51" spans="1:18" s="10" customFormat="1" ht="84.75" customHeight="1" x14ac:dyDescent="0.2">
      <c r="A51" s="1" t="s">
        <v>1262</v>
      </c>
      <c r="B51" s="1" t="s">
        <v>98</v>
      </c>
      <c r="C51" s="1" t="s">
        <v>99</v>
      </c>
      <c r="D51" s="1" t="s">
        <v>100</v>
      </c>
      <c r="E51" s="1" t="s">
        <v>11</v>
      </c>
      <c r="F51" s="1" t="s">
        <v>101</v>
      </c>
      <c r="G51" s="4">
        <v>3</v>
      </c>
      <c r="H51" s="4"/>
      <c r="I51" s="4"/>
      <c r="J51" s="4"/>
      <c r="K51" s="4"/>
      <c r="L51" s="4"/>
      <c r="M51" s="130">
        <v>0</v>
      </c>
      <c r="N51" s="131">
        <v>0</v>
      </c>
      <c r="O51" s="121">
        <f t="shared" si="0"/>
        <v>0</v>
      </c>
      <c r="P51" s="121">
        <f t="shared" si="1"/>
        <v>0</v>
      </c>
      <c r="Q51" s="121">
        <f t="shared" si="2"/>
        <v>0</v>
      </c>
      <c r="R51" s="121">
        <f t="shared" si="3"/>
        <v>0</v>
      </c>
    </row>
    <row r="52" spans="1:18" s="10" customFormat="1" ht="96.75" customHeight="1" x14ac:dyDescent="0.2">
      <c r="A52" s="1" t="s">
        <v>1263</v>
      </c>
      <c r="B52" s="1" t="s">
        <v>102</v>
      </c>
      <c r="C52" s="3" t="s">
        <v>946</v>
      </c>
      <c r="D52" s="1" t="s">
        <v>947</v>
      </c>
      <c r="E52" s="1" t="s">
        <v>11</v>
      </c>
      <c r="F52" s="1" t="s">
        <v>28</v>
      </c>
      <c r="G52" s="4">
        <v>8</v>
      </c>
      <c r="H52" s="4"/>
      <c r="I52" s="4"/>
      <c r="J52" s="4"/>
      <c r="K52" s="4"/>
      <c r="L52" s="4"/>
      <c r="M52" s="130">
        <v>0</v>
      </c>
      <c r="N52" s="131">
        <v>0</v>
      </c>
      <c r="O52" s="121">
        <f t="shared" si="0"/>
        <v>0</v>
      </c>
      <c r="P52" s="121">
        <f t="shared" si="1"/>
        <v>0</v>
      </c>
      <c r="Q52" s="121">
        <f t="shared" si="2"/>
        <v>0</v>
      </c>
      <c r="R52" s="121">
        <f t="shared" si="3"/>
        <v>0</v>
      </c>
    </row>
    <row r="53" spans="1:18" s="10" customFormat="1" ht="71.25" x14ac:dyDescent="0.2">
      <c r="A53" s="1" t="s">
        <v>1264</v>
      </c>
      <c r="B53" s="1" t="s">
        <v>103</v>
      </c>
      <c r="C53" s="1" t="s">
        <v>977</v>
      </c>
      <c r="D53" s="1" t="s">
        <v>978</v>
      </c>
      <c r="E53" s="1" t="s">
        <v>11</v>
      </c>
      <c r="F53" s="1" t="s">
        <v>58</v>
      </c>
      <c r="G53" s="4">
        <v>11</v>
      </c>
      <c r="H53" s="4"/>
      <c r="I53" s="4"/>
      <c r="J53" s="4"/>
      <c r="K53" s="4"/>
      <c r="L53" s="4"/>
      <c r="M53" s="130">
        <v>0</v>
      </c>
      <c r="N53" s="131">
        <v>0</v>
      </c>
      <c r="O53" s="121">
        <f t="shared" si="0"/>
        <v>0</v>
      </c>
      <c r="P53" s="121">
        <f t="shared" si="1"/>
        <v>0</v>
      </c>
      <c r="Q53" s="121">
        <f t="shared" si="2"/>
        <v>0</v>
      </c>
      <c r="R53" s="121">
        <f t="shared" si="3"/>
        <v>0</v>
      </c>
    </row>
    <row r="54" spans="1:18" s="10" customFormat="1" ht="62.25" customHeight="1" x14ac:dyDescent="0.2">
      <c r="A54" s="1" t="s">
        <v>1265</v>
      </c>
      <c r="B54" s="1"/>
      <c r="C54" s="33" t="s">
        <v>1079</v>
      </c>
      <c r="D54" s="1" t="s">
        <v>1080</v>
      </c>
      <c r="E54" s="1" t="s">
        <v>1018</v>
      </c>
      <c r="F54" s="1" t="s">
        <v>1031</v>
      </c>
      <c r="G54" s="4">
        <v>10</v>
      </c>
      <c r="H54" s="4"/>
      <c r="I54" s="4"/>
      <c r="J54" s="4"/>
      <c r="K54" s="4"/>
      <c r="L54" s="4"/>
      <c r="M54" s="130">
        <v>0</v>
      </c>
      <c r="N54" s="131">
        <v>0</v>
      </c>
      <c r="O54" s="121">
        <f t="shared" si="0"/>
        <v>0</v>
      </c>
      <c r="P54" s="121">
        <f t="shared" si="1"/>
        <v>0</v>
      </c>
      <c r="Q54" s="121">
        <f t="shared" si="2"/>
        <v>0</v>
      </c>
      <c r="R54" s="121">
        <f t="shared" si="3"/>
        <v>0</v>
      </c>
    </row>
    <row r="55" spans="1:18" s="10" customFormat="1" ht="42.75" x14ac:dyDescent="0.2">
      <c r="A55" s="1" t="s">
        <v>1266</v>
      </c>
      <c r="B55" s="1" t="s">
        <v>104</v>
      </c>
      <c r="C55" s="1" t="s">
        <v>982</v>
      </c>
      <c r="D55" s="1" t="s">
        <v>105</v>
      </c>
      <c r="E55" s="1" t="s">
        <v>11</v>
      </c>
      <c r="F55" s="17">
        <v>25</v>
      </c>
      <c r="G55" s="4">
        <v>1</v>
      </c>
      <c r="H55" s="4"/>
      <c r="I55" s="4"/>
      <c r="J55" s="4"/>
      <c r="K55" s="4"/>
      <c r="L55" s="4"/>
      <c r="M55" s="130">
        <v>0</v>
      </c>
      <c r="N55" s="131">
        <v>0</v>
      </c>
      <c r="O55" s="121">
        <f t="shared" si="0"/>
        <v>0</v>
      </c>
      <c r="P55" s="121">
        <f t="shared" si="1"/>
        <v>0</v>
      </c>
      <c r="Q55" s="121">
        <f t="shared" si="2"/>
        <v>0</v>
      </c>
      <c r="R55" s="121">
        <f t="shared" si="3"/>
        <v>0</v>
      </c>
    </row>
    <row r="56" spans="1:18" s="10" customFormat="1" ht="42.75" x14ac:dyDescent="0.2">
      <c r="A56" s="1" t="s">
        <v>1267</v>
      </c>
      <c r="B56" s="1" t="s">
        <v>106</v>
      </c>
      <c r="C56" s="1" t="s">
        <v>948</v>
      </c>
      <c r="D56" s="1" t="s">
        <v>107</v>
      </c>
      <c r="E56" s="1" t="s">
        <v>108</v>
      </c>
      <c r="F56" s="34">
        <v>1</v>
      </c>
      <c r="G56" s="4">
        <v>2</v>
      </c>
      <c r="H56" s="4"/>
      <c r="I56" s="4"/>
      <c r="J56" s="4"/>
      <c r="K56" s="4"/>
      <c r="L56" s="4"/>
      <c r="M56" s="130">
        <v>0</v>
      </c>
      <c r="N56" s="131">
        <v>0</v>
      </c>
      <c r="O56" s="121">
        <f t="shared" si="0"/>
        <v>0</v>
      </c>
      <c r="P56" s="121">
        <f t="shared" si="1"/>
        <v>0</v>
      </c>
      <c r="Q56" s="121">
        <f t="shared" si="2"/>
        <v>0</v>
      </c>
      <c r="R56" s="121">
        <f t="shared" si="3"/>
        <v>0</v>
      </c>
    </row>
    <row r="57" spans="1:18" s="10" customFormat="1" ht="42.75" x14ac:dyDescent="0.2">
      <c r="A57" s="1" t="s">
        <v>1268</v>
      </c>
      <c r="B57" s="1" t="s">
        <v>109</v>
      </c>
      <c r="C57" s="1" t="s">
        <v>110</v>
      </c>
      <c r="D57" s="1" t="s">
        <v>111</v>
      </c>
      <c r="E57" s="1" t="s">
        <v>11</v>
      </c>
      <c r="F57" s="1" t="s">
        <v>45</v>
      </c>
      <c r="G57" s="4">
        <v>140</v>
      </c>
      <c r="H57" s="4"/>
      <c r="I57" s="4"/>
      <c r="J57" s="4"/>
      <c r="K57" s="4"/>
      <c r="L57" s="4"/>
      <c r="M57" s="130">
        <v>0</v>
      </c>
      <c r="N57" s="131">
        <v>0</v>
      </c>
      <c r="O57" s="121">
        <f t="shared" si="0"/>
        <v>0</v>
      </c>
      <c r="P57" s="121">
        <f t="shared" si="1"/>
        <v>0</v>
      </c>
      <c r="Q57" s="121">
        <f t="shared" si="2"/>
        <v>0</v>
      </c>
      <c r="R57" s="121">
        <f t="shared" si="3"/>
        <v>0</v>
      </c>
    </row>
    <row r="58" spans="1:18" s="10" customFormat="1" ht="57" x14ac:dyDescent="0.2">
      <c r="A58" s="1" t="s">
        <v>1269</v>
      </c>
      <c r="B58" s="1" t="s">
        <v>112</v>
      </c>
      <c r="C58" s="3" t="s">
        <v>957</v>
      </c>
      <c r="D58" s="1" t="s">
        <v>972</v>
      </c>
      <c r="E58" s="1" t="s">
        <v>3</v>
      </c>
      <c r="F58" s="1" t="s">
        <v>4</v>
      </c>
      <c r="G58" s="4">
        <v>840</v>
      </c>
      <c r="H58" s="4"/>
      <c r="I58" s="4"/>
      <c r="J58" s="4"/>
      <c r="K58" s="4"/>
      <c r="L58" s="4"/>
      <c r="M58" s="130">
        <v>0</v>
      </c>
      <c r="N58" s="131">
        <v>0</v>
      </c>
      <c r="O58" s="121">
        <f t="shared" si="0"/>
        <v>0</v>
      </c>
      <c r="P58" s="121">
        <f t="shared" si="1"/>
        <v>0</v>
      </c>
      <c r="Q58" s="121">
        <f t="shared" si="2"/>
        <v>0</v>
      </c>
      <c r="R58" s="121">
        <f t="shared" si="3"/>
        <v>0</v>
      </c>
    </row>
    <row r="59" spans="1:18" s="10" customFormat="1" ht="57" x14ac:dyDescent="0.2">
      <c r="A59" s="1" t="s">
        <v>1270</v>
      </c>
      <c r="B59" s="1" t="s">
        <v>113</v>
      </c>
      <c r="C59" s="3" t="s">
        <v>958</v>
      </c>
      <c r="D59" s="1" t="s">
        <v>973</v>
      </c>
      <c r="E59" s="1" t="s">
        <v>3</v>
      </c>
      <c r="F59" s="1" t="s">
        <v>4</v>
      </c>
      <c r="G59" s="4">
        <v>1035</v>
      </c>
      <c r="H59" s="4"/>
      <c r="I59" s="4"/>
      <c r="J59" s="4"/>
      <c r="K59" s="4"/>
      <c r="L59" s="4"/>
      <c r="M59" s="130">
        <v>0</v>
      </c>
      <c r="N59" s="131">
        <v>0</v>
      </c>
      <c r="O59" s="121">
        <f t="shared" si="0"/>
        <v>0</v>
      </c>
      <c r="P59" s="121">
        <f t="shared" si="1"/>
        <v>0</v>
      </c>
      <c r="Q59" s="121">
        <f t="shared" si="2"/>
        <v>0</v>
      </c>
      <c r="R59" s="121">
        <f t="shared" si="3"/>
        <v>0</v>
      </c>
    </row>
    <row r="60" spans="1:18" s="10" customFormat="1" ht="57" x14ac:dyDescent="0.2">
      <c r="A60" s="1" t="s">
        <v>1271</v>
      </c>
      <c r="B60" s="1" t="s">
        <v>114</v>
      </c>
      <c r="C60" s="3" t="s">
        <v>959</v>
      </c>
      <c r="D60" s="1" t="s">
        <v>974</v>
      </c>
      <c r="E60" s="1" t="s">
        <v>3</v>
      </c>
      <c r="F60" s="1" t="s">
        <v>4</v>
      </c>
      <c r="G60" s="4">
        <v>824</v>
      </c>
      <c r="H60" s="4"/>
      <c r="I60" s="4"/>
      <c r="J60" s="4"/>
      <c r="K60" s="4"/>
      <c r="L60" s="4"/>
      <c r="M60" s="130">
        <v>0</v>
      </c>
      <c r="N60" s="131">
        <v>0</v>
      </c>
      <c r="O60" s="121">
        <f t="shared" si="0"/>
        <v>0</v>
      </c>
      <c r="P60" s="121">
        <f t="shared" si="1"/>
        <v>0</v>
      </c>
      <c r="Q60" s="121">
        <f t="shared" si="2"/>
        <v>0</v>
      </c>
      <c r="R60" s="121">
        <f t="shared" si="3"/>
        <v>0</v>
      </c>
    </row>
    <row r="61" spans="1:18" s="10" customFormat="1" ht="57" x14ac:dyDescent="0.2">
      <c r="A61" s="1" t="s">
        <v>1272</v>
      </c>
      <c r="B61" s="1" t="s">
        <v>115</v>
      </c>
      <c r="C61" s="3" t="s">
        <v>960</v>
      </c>
      <c r="D61" s="1" t="s">
        <v>975</v>
      </c>
      <c r="E61" s="1" t="s">
        <v>3</v>
      </c>
      <c r="F61" s="1" t="s">
        <v>4</v>
      </c>
      <c r="G61" s="4">
        <v>1640</v>
      </c>
      <c r="H61" s="4"/>
      <c r="I61" s="4"/>
      <c r="J61" s="4"/>
      <c r="K61" s="4"/>
      <c r="L61" s="4"/>
      <c r="M61" s="130">
        <v>0</v>
      </c>
      <c r="N61" s="131">
        <v>0</v>
      </c>
      <c r="O61" s="121">
        <f t="shared" si="0"/>
        <v>0</v>
      </c>
      <c r="P61" s="121">
        <f t="shared" si="1"/>
        <v>0</v>
      </c>
      <c r="Q61" s="121">
        <f t="shared" si="2"/>
        <v>0</v>
      </c>
      <c r="R61" s="121">
        <f t="shared" si="3"/>
        <v>0</v>
      </c>
    </row>
    <row r="62" spans="1:18" s="10" customFormat="1" ht="57" x14ac:dyDescent="0.2">
      <c r="A62" s="1" t="s">
        <v>1273</v>
      </c>
      <c r="B62" s="1" t="s">
        <v>116</v>
      </c>
      <c r="C62" s="3" t="s">
        <v>961</v>
      </c>
      <c r="D62" s="1" t="s">
        <v>976</v>
      </c>
      <c r="E62" s="1" t="s">
        <v>3</v>
      </c>
      <c r="F62" s="1" t="s">
        <v>4</v>
      </c>
      <c r="G62" s="4">
        <v>2510</v>
      </c>
      <c r="H62" s="4"/>
      <c r="I62" s="4"/>
      <c r="J62" s="4"/>
      <c r="K62" s="4"/>
      <c r="L62" s="4"/>
      <c r="M62" s="130">
        <v>0</v>
      </c>
      <c r="N62" s="131">
        <v>0</v>
      </c>
      <c r="O62" s="121">
        <f t="shared" si="0"/>
        <v>0</v>
      </c>
      <c r="P62" s="121">
        <f t="shared" si="1"/>
        <v>0</v>
      </c>
      <c r="Q62" s="121">
        <f t="shared" si="2"/>
        <v>0</v>
      </c>
      <c r="R62" s="121">
        <f t="shared" si="3"/>
        <v>0</v>
      </c>
    </row>
    <row r="63" spans="1:18" s="10" customFormat="1" ht="71.25" x14ac:dyDescent="0.2">
      <c r="A63" s="1" t="s">
        <v>1274</v>
      </c>
      <c r="B63" s="1"/>
      <c r="C63" s="3" t="s">
        <v>962</v>
      </c>
      <c r="D63" s="1" t="s">
        <v>967</v>
      </c>
      <c r="E63" s="1" t="s">
        <v>3</v>
      </c>
      <c r="F63" s="1" t="s">
        <v>477</v>
      </c>
      <c r="G63" s="4">
        <v>330</v>
      </c>
      <c r="H63" s="4"/>
      <c r="I63" s="4"/>
      <c r="J63" s="4"/>
      <c r="K63" s="4"/>
      <c r="L63" s="4"/>
      <c r="M63" s="130">
        <v>0</v>
      </c>
      <c r="N63" s="131">
        <v>0</v>
      </c>
      <c r="O63" s="121">
        <f t="shared" si="0"/>
        <v>0</v>
      </c>
      <c r="P63" s="121">
        <f t="shared" si="1"/>
        <v>0</v>
      </c>
      <c r="Q63" s="121">
        <f t="shared" si="2"/>
        <v>0</v>
      </c>
      <c r="R63" s="121">
        <f t="shared" si="3"/>
        <v>0</v>
      </c>
    </row>
    <row r="64" spans="1:18" s="10" customFormat="1" ht="71.25" x14ac:dyDescent="0.2">
      <c r="A64" s="1" t="s">
        <v>1275</v>
      </c>
      <c r="B64" s="1"/>
      <c r="C64" s="3" t="s">
        <v>963</v>
      </c>
      <c r="D64" s="1" t="s">
        <v>968</v>
      </c>
      <c r="E64" s="1" t="s">
        <v>3</v>
      </c>
      <c r="F64" s="1" t="s">
        <v>477</v>
      </c>
      <c r="G64" s="4">
        <v>250</v>
      </c>
      <c r="H64" s="4"/>
      <c r="I64" s="4"/>
      <c r="J64" s="4"/>
      <c r="K64" s="4"/>
      <c r="L64" s="4"/>
      <c r="M64" s="130">
        <v>0</v>
      </c>
      <c r="N64" s="131">
        <v>0</v>
      </c>
      <c r="O64" s="121">
        <f t="shared" si="0"/>
        <v>0</v>
      </c>
      <c r="P64" s="121">
        <f t="shared" si="1"/>
        <v>0</v>
      </c>
      <c r="Q64" s="121">
        <f t="shared" si="2"/>
        <v>0</v>
      </c>
      <c r="R64" s="121">
        <f t="shared" si="3"/>
        <v>0</v>
      </c>
    </row>
    <row r="65" spans="1:18" s="10" customFormat="1" ht="71.25" x14ac:dyDescent="0.2">
      <c r="A65" s="1" t="s">
        <v>544</v>
      </c>
      <c r="B65" s="1"/>
      <c r="C65" s="3" t="s">
        <v>964</v>
      </c>
      <c r="D65" s="1" t="s">
        <v>969</v>
      </c>
      <c r="E65" s="1" t="s">
        <v>3</v>
      </c>
      <c r="F65" s="1" t="s">
        <v>477</v>
      </c>
      <c r="G65" s="4">
        <v>225</v>
      </c>
      <c r="H65" s="4"/>
      <c r="I65" s="4"/>
      <c r="J65" s="4"/>
      <c r="K65" s="4"/>
      <c r="L65" s="4"/>
      <c r="M65" s="130">
        <v>0</v>
      </c>
      <c r="N65" s="131">
        <v>0</v>
      </c>
      <c r="O65" s="121">
        <f t="shared" si="0"/>
        <v>0</v>
      </c>
      <c r="P65" s="121">
        <f t="shared" si="1"/>
        <v>0</v>
      </c>
      <c r="Q65" s="121">
        <f t="shared" si="2"/>
        <v>0</v>
      </c>
      <c r="R65" s="121">
        <f t="shared" si="3"/>
        <v>0</v>
      </c>
    </row>
    <row r="66" spans="1:18" s="10" customFormat="1" ht="71.25" x14ac:dyDescent="0.2">
      <c r="A66" s="1" t="s">
        <v>1008</v>
      </c>
      <c r="B66" s="1"/>
      <c r="C66" s="3" t="s">
        <v>965</v>
      </c>
      <c r="D66" s="1" t="s">
        <v>970</v>
      </c>
      <c r="E66" s="1" t="s">
        <v>3</v>
      </c>
      <c r="F66" s="1" t="s">
        <v>477</v>
      </c>
      <c r="G66" s="4">
        <v>175</v>
      </c>
      <c r="H66" s="4"/>
      <c r="I66" s="4"/>
      <c r="J66" s="4"/>
      <c r="K66" s="4"/>
      <c r="L66" s="4"/>
      <c r="M66" s="130">
        <v>0</v>
      </c>
      <c r="N66" s="131">
        <v>0</v>
      </c>
      <c r="O66" s="121">
        <f t="shared" si="0"/>
        <v>0</v>
      </c>
      <c r="P66" s="121">
        <f t="shared" si="1"/>
        <v>0</v>
      </c>
      <c r="Q66" s="121">
        <f t="shared" si="2"/>
        <v>0</v>
      </c>
      <c r="R66" s="121">
        <f t="shared" si="3"/>
        <v>0</v>
      </c>
    </row>
    <row r="67" spans="1:18" s="10" customFormat="1" ht="71.25" x14ac:dyDescent="0.2">
      <c r="A67" s="1" t="s">
        <v>1276</v>
      </c>
      <c r="B67" s="1"/>
      <c r="C67" s="3" t="s">
        <v>966</v>
      </c>
      <c r="D67" s="1" t="s">
        <v>971</v>
      </c>
      <c r="E67" s="1" t="s">
        <v>3</v>
      </c>
      <c r="F67" s="1" t="s">
        <v>477</v>
      </c>
      <c r="G67" s="4">
        <v>150</v>
      </c>
      <c r="H67" s="4"/>
      <c r="I67" s="4"/>
      <c r="J67" s="4"/>
      <c r="K67" s="4"/>
      <c r="L67" s="4"/>
      <c r="M67" s="130">
        <v>0</v>
      </c>
      <c r="N67" s="131">
        <v>0</v>
      </c>
      <c r="O67" s="121">
        <f t="shared" si="0"/>
        <v>0</v>
      </c>
      <c r="P67" s="121">
        <f t="shared" si="1"/>
        <v>0</v>
      </c>
      <c r="Q67" s="121">
        <f t="shared" si="2"/>
        <v>0</v>
      </c>
      <c r="R67" s="121">
        <f t="shared" si="3"/>
        <v>0</v>
      </c>
    </row>
    <row r="68" spans="1:18" s="10" customFormat="1" ht="42.75" x14ac:dyDescent="0.2">
      <c r="A68" s="1" t="s">
        <v>1277</v>
      </c>
      <c r="B68" s="1" t="s">
        <v>117</v>
      </c>
      <c r="C68" s="1" t="s">
        <v>935</v>
      </c>
      <c r="D68" s="1" t="s">
        <v>934</v>
      </c>
      <c r="E68" s="1" t="s">
        <v>11</v>
      </c>
      <c r="F68" s="17">
        <v>36</v>
      </c>
      <c r="G68" s="4">
        <v>43</v>
      </c>
      <c r="H68" s="4"/>
      <c r="I68" s="4"/>
      <c r="J68" s="4"/>
      <c r="K68" s="4"/>
      <c r="L68" s="4"/>
      <c r="M68" s="130">
        <v>0</v>
      </c>
      <c r="N68" s="131">
        <v>0</v>
      </c>
      <c r="O68" s="121">
        <f t="shared" si="0"/>
        <v>0</v>
      </c>
      <c r="P68" s="121">
        <f t="shared" si="1"/>
        <v>0</v>
      </c>
      <c r="Q68" s="121">
        <f t="shared" si="2"/>
        <v>0</v>
      </c>
      <c r="R68" s="121">
        <f t="shared" si="3"/>
        <v>0</v>
      </c>
    </row>
    <row r="69" spans="1:18" s="10" customFormat="1" ht="71.25" x14ac:dyDescent="0.2">
      <c r="A69" s="1" t="s">
        <v>1278</v>
      </c>
      <c r="B69" s="1" t="s">
        <v>118</v>
      </c>
      <c r="C69" s="3" t="s">
        <v>119</v>
      </c>
      <c r="D69" s="1" t="s">
        <v>120</v>
      </c>
      <c r="E69" s="1" t="s">
        <v>11</v>
      </c>
      <c r="F69" s="1" t="s">
        <v>28</v>
      </c>
      <c r="G69" s="4">
        <v>12</v>
      </c>
      <c r="H69" s="4"/>
      <c r="I69" s="4"/>
      <c r="J69" s="4"/>
      <c r="K69" s="4"/>
      <c r="L69" s="4"/>
      <c r="M69" s="130">
        <v>0</v>
      </c>
      <c r="N69" s="131">
        <v>0</v>
      </c>
      <c r="O69" s="121">
        <f t="shared" si="0"/>
        <v>0</v>
      </c>
      <c r="P69" s="121">
        <f t="shared" si="1"/>
        <v>0</v>
      </c>
      <c r="Q69" s="121">
        <f t="shared" si="2"/>
        <v>0</v>
      </c>
      <c r="R69" s="121">
        <f t="shared" si="3"/>
        <v>0</v>
      </c>
    </row>
    <row r="70" spans="1:18" s="10" customFormat="1" ht="71.25" x14ac:dyDescent="0.2">
      <c r="A70" s="1" t="s">
        <v>1279</v>
      </c>
      <c r="B70" s="1" t="s">
        <v>121</v>
      </c>
      <c r="C70" s="3" t="s">
        <v>122</v>
      </c>
      <c r="D70" s="1" t="s">
        <v>123</v>
      </c>
      <c r="E70" s="1" t="s">
        <v>11</v>
      </c>
      <c r="F70" s="1" t="s">
        <v>28</v>
      </c>
      <c r="G70" s="4">
        <v>2</v>
      </c>
      <c r="H70" s="4"/>
      <c r="I70" s="4"/>
      <c r="J70" s="4"/>
      <c r="K70" s="4"/>
      <c r="L70" s="4"/>
      <c r="M70" s="130">
        <v>0</v>
      </c>
      <c r="N70" s="131">
        <v>0</v>
      </c>
      <c r="O70" s="121">
        <f t="shared" si="0"/>
        <v>0</v>
      </c>
      <c r="P70" s="121">
        <f t="shared" si="1"/>
        <v>0</v>
      </c>
      <c r="Q70" s="121">
        <f t="shared" si="2"/>
        <v>0</v>
      </c>
      <c r="R70" s="121">
        <f t="shared" si="3"/>
        <v>0</v>
      </c>
    </row>
    <row r="71" spans="1:18" s="10" customFormat="1" ht="71.25" x14ac:dyDescent="0.2">
      <c r="A71" s="1" t="s">
        <v>1280</v>
      </c>
      <c r="B71" s="1" t="s">
        <v>124</v>
      </c>
      <c r="C71" s="3" t="s">
        <v>125</v>
      </c>
      <c r="D71" s="1" t="s">
        <v>126</v>
      </c>
      <c r="E71" s="1" t="s">
        <v>11</v>
      </c>
      <c r="F71" s="1" t="s">
        <v>58</v>
      </c>
      <c r="G71" s="4">
        <v>38</v>
      </c>
      <c r="H71" s="4"/>
      <c r="I71" s="4"/>
      <c r="J71" s="4"/>
      <c r="K71" s="4"/>
      <c r="L71" s="4"/>
      <c r="M71" s="130">
        <v>0</v>
      </c>
      <c r="N71" s="131">
        <v>0</v>
      </c>
      <c r="O71" s="121">
        <f t="shared" si="0"/>
        <v>0</v>
      </c>
      <c r="P71" s="121">
        <f t="shared" si="1"/>
        <v>0</v>
      </c>
      <c r="Q71" s="121">
        <f t="shared" si="2"/>
        <v>0</v>
      </c>
      <c r="R71" s="121">
        <f t="shared" si="3"/>
        <v>0</v>
      </c>
    </row>
    <row r="72" spans="1:18" s="10" customFormat="1" ht="28.5" x14ac:dyDescent="0.2">
      <c r="A72" s="1" t="s">
        <v>1281</v>
      </c>
      <c r="B72" s="1" t="s">
        <v>127</v>
      </c>
      <c r="C72" s="1" t="s">
        <v>128</v>
      </c>
      <c r="D72" s="1" t="s">
        <v>129</v>
      </c>
      <c r="E72" s="1" t="s">
        <v>3</v>
      </c>
      <c r="F72" s="1" t="s">
        <v>4</v>
      </c>
      <c r="G72" s="4">
        <v>96</v>
      </c>
      <c r="H72" s="4"/>
      <c r="I72" s="4"/>
      <c r="J72" s="4"/>
      <c r="K72" s="4"/>
      <c r="L72" s="4"/>
      <c r="M72" s="130">
        <v>0</v>
      </c>
      <c r="N72" s="131">
        <v>0</v>
      </c>
      <c r="O72" s="121">
        <f t="shared" si="0"/>
        <v>0</v>
      </c>
      <c r="P72" s="121">
        <f t="shared" si="1"/>
        <v>0</v>
      </c>
      <c r="Q72" s="121">
        <f t="shared" si="2"/>
        <v>0</v>
      </c>
      <c r="R72" s="121">
        <f t="shared" si="3"/>
        <v>0</v>
      </c>
    </row>
    <row r="73" spans="1:18" s="10" customFormat="1" x14ac:dyDescent="0.2">
      <c r="A73" s="1" t="s">
        <v>1282</v>
      </c>
      <c r="B73" s="1" t="s">
        <v>130</v>
      </c>
      <c r="C73" s="1" t="s">
        <v>938</v>
      </c>
      <c r="D73" s="1" t="s">
        <v>131</v>
      </c>
      <c r="E73" s="1" t="s">
        <v>3</v>
      </c>
      <c r="F73" s="1" t="s">
        <v>4</v>
      </c>
      <c r="G73" s="4">
        <v>1</v>
      </c>
      <c r="H73" s="4"/>
      <c r="I73" s="4"/>
      <c r="J73" s="4"/>
      <c r="K73" s="4"/>
      <c r="L73" s="4"/>
      <c r="M73" s="130">
        <v>0</v>
      </c>
      <c r="N73" s="131">
        <v>0</v>
      </c>
      <c r="O73" s="121">
        <f t="shared" si="0"/>
        <v>0</v>
      </c>
      <c r="P73" s="121">
        <f t="shared" si="1"/>
        <v>0</v>
      </c>
      <c r="Q73" s="121">
        <f t="shared" si="2"/>
        <v>0</v>
      </c>
      <c r="R73" s="121">
        <f t="shared" si="3"/>
        <v>0</v>
      </c>
    </row>
    <row r="74" spans="1:18" s="10" customFormat="1" ht="68.25" customHeight="1" x14ac:dyDescent="0.2">
      <c r="A74" s="1" t="s">
        <v>1283</v>
      </c>
      <c r="B74" s="1" t="s">
        <v>132</v>
      </c>
      <c r="C74" s="3" t="s">
        <v>936</v>
      </c>
      <c r="D74" s="1" t="s">
        <v>937</v>
      </c>
      <c r="E74" s="1" t="s">
        <v>11</v>
      </c>
      <c r="F74" s="1" t="s">
        <v>58</v>
      </c>
      <c r="G74" s="4">
        <v>43</v>
      </c>
      <c r="H74" s="4"/>
      <c r="I74" s="4"/>
      <c r="J74" s="4"/>
      <c r="K74" s="4"/>
      <c r="L74" s="4"/>
      <c r="M74" s="130">
        <v>0</v>
      </c>
      <c r="N74" s="131">
        <v>0</v>
      </c>
      <c r="O74" s="121">
        <f t="shared" si="0"/>
        <v>0</v>
      </c>
      <c r="P74" s="121">
        <f t="shared" si="1"/>
        <v>0</v>
      </c>
      <c r="Q74" s="121">
        <f t="shared" si="2"/>
        <v>0</v>
      </c>
      <c r="R74" s="121">
        <f t="shared" si="3"/>
        <v>0</v>
      </c>
    </row>
    <row r="75" spans="1:18" s="10" customFormat="1" ht="57.75" customHeight="1" x14ac:dyDescent="0.2">
      <c r="A75" s="1" t="s">
        <v>1284</v>
      </c>
      <c r="B75" s="1" t="s">
        <v>133</v>
      </c>
      <c r="C75" s="3" t="s">
        <v>134</v>
      </c>
      <c r="D75" s="1" t="s">
        <v>135</v>
      </c>
      <c r="E75" s="1" t="s">
        <v>11</v>
      </c>
      <c r="F75" s="1" t="s">
        <v>65</v>
      </c>
      <c r="G75" s="4">
        <v>3</v>
      </c>
      <c r="H75" s="4"/>
      <c r="I75" s="4"/>
      <c r="J75" s="4"/>
      <c r="K75" s="4"/>
      <c r="L75" s="4"/>
      <c r="M75" s="130">
        <v>0</v>
      </c>
      <c r="N75" s="131">
        <v>0</v>
      </c>
      <c r="O75" s="121">
        <f t="shared" si="0"/>
        <v>0</v>
      </c>
      <c r="P75" s="121">
        <f t="shared" si="1"/>
        <v>0</v>
      </c>
      <c r="Q75" s="121">
        <f t="shared" si="2"/>
        <v>0</v>
      </c>
      <c r="R75" s="121">
        <f t="shared" si="3"/>
        <v>0</v>
      </c>
    </row>
    <row r="76" spans="1:18" s="10" customFormat="1" ht="57" x14ac:dyDescent="0.2">
      <c r="A76" s="1" t="s">
        <v>1285</v>
      </c>
      <c r="B76" s="1" t="s">
        <v>136</v>
      </c>
      <c r="C76" s="3" t="s">
        <v>942</v>
      </c>
      <c r="D76" s="1" t="s">
        <v>940</v>
      </c>
      <c r="E76" s="1" t="s">
        <v>11</v>
      </c>
      <c r="F76" s="1" t="s">
        <v>81</v>
      </c>
      <c r="G76" s="4">
        <v>61</v>
      </c>
      <c r="H76" s="4"/>
      <c r="I76" s="4"/>
      <c r="J76" s="4"/>
      <c r="K76" s="4"/>
      <c r="L76" s="4"/>
      <c r="M76" s="130">
        <v>0</v>
      </c>
      <c r="N76" s="131">
        <v>0</v>
      </c>
      <c r="O76" s="121">
        <f t="shared" si="0"/>
        <v>0</v>
      </c>
      <c r="P76" s="121">
        <f t="shared" si="1"/>
        <v>0</v>
      </c>
      <c r="Q76" s="121">
        <f t="shared" si="2"/>
        <v>0</v>
      </c>
      <c r="R76" s="121">
        <f t="shared" si="3"/>
        <v>0</v>
      </c>
    </row>
    <row r="77" spans="1:18" s="10" customFormat="1" ht="57" x14ac:dyDescent="0.2">
      <c r="A77" s="1" t="s">
        <v>1286</v>
      </c>
      <c r="B77" s="1" t="s">
        <v>945</v>
      </c>
      <c r="C77" s="3" t="s">
        <v>941</v>
      </c>
      <c r="D77" s="1" t="s">
        <v>944</v>
      </c>
      <c r="E77" s="1" t="s">
        <v>11</v>
      </c>
      <c r="F77" s="1" t="s">
        <v>943</v>
      </c>
      <c r="G77" s="4">
        <v>30</v>
      </c>
      <c r="H77" s="4"/>
      <c r="I77" s="4"/>
      <c r="J77" s="4"/>
      <c r="K77" s="4"/>
      <c r="L77" s="4"/>
      <c r="M77" s="130">
        <v>0</v>
      </c>
      <c r="N77" s="131">
        <v>0</v>
      </c>
      <c r="O77" s="121">
        <f t="shared" si="0"/>
        <v>0</v>
      </c>
      <c r="P77" s="121">
        <f t="shared" si="1"/>
        <v>0</v>
      </c>
      <c r="Q77" s="121">
        <f t="shared" si="2"/>
        <v>0</v>
      </c>
      <c r="R77" s="121">
        <f t="shared" si="3"/>
        <v>0</v>
      </c>
    </row>
    <row r="78" spans="1:18" s="10" customFormat="1" ht="57" x14ac:dyDescent="0.2">
      <c r="A78" s="1" t="s">
        <v>1287</v>
      </c>
      <c r="B78" s="1" t="s">
        <v>137</v>
      </c>
      <c r="C78" s="3" t="s">
        <v>138</v>
      </c>
      <c r="D78" s="1" t="s">
        <v>139</v>
      </c>
      <c r="E78" s="1" t="s">
        <v>32</v>
      </c>
      <c r="F78" s="1" t="s">
        <v>65</v>
      </c>
      <c r="G78" s="4">
        <v>77</v>
      </c>
      <c r="H78" s="4"/>
      <c r="I78" s="4"/>
      <c r="J78" s="4"/>
      <c r="K78" s="4"/>
      <c r="L78" s="4"/>
      <c r="M78" s="130">
        <v>0</v>
      </c>
      <c r="N78" s="131">
        <v>0</v>
      </c>
      <c r="O78" s="121">
        <f t="shared" si="0"/>
        <v>0</v>
      </c>
      <c r="P78" s="121">
        <f t="shared" si="1"/>
        <v>0</v>
      </c>
      <c r="Q78" s="121">
        <f t="shared" si="2"/>
        <v>0</v>
      </c>
      <c r="R78" s="121">
        <f t="shared" si="3"/>
        <v>0</v>
      </c>
    </row>
    <row r="79" spans="1:18" s="10" customFormat="1" ht="57" x14ac:dyDescent="0.2">
      <c r="A79" s="1" t="s">
        <v>1288</v>
      </c>
      <c r="B79" s="1" t="s">
        <v>140</v>
      </c>
      <c r="C79" s="3" t="s">
        <v>141</v>
      </c>
      <c r="D79" s="1" t="s">
        <v>142</v>
      </c>
      <c r="E79" s="1" t="s">
        <v>11</v>
      </c>
      <c r="F79" s="1" t="s">
        <v>65</v>
      </c>
      <c r="G79" s="4">
        <v>6</v>
      </c>
      <c r="H79" s="4"/>
      <c r="I79" s="4"/>
      <c r="J79" s="4"/>
      <c r="K79" s="4"/>
      <c r="L79" s="4"/>
      <c r="M79" s="130">
        <v>0</v>
      </c>
      <c r="N79" s="131">
        <v>0</v>
      </c>
      <c r="O79" s="121">
        <f t="shared" si="0"/>
        <v>0</v>
      </c>
      <c r="P79" s="121">
        <f t="shared" si="1"/>
        <v>0</v>
      </c>
      <c r="Q79" s="121">
        <f t="shared" si="2"/>
        <v>0</v>
      </c>
      <c r="R79" s="121">
        <f t="shared" si="3"/>
        <v>0</v>
      </c>
    </row>
    <row r="80" spans="1:18" s="10" customFormat="1" x14ac:dyDescent="0.2">
      <c r="A80" s="1" t="s">
        <v>1289</v>
      </c>
      <c r="B80" s="1" t="s">
        <v>143</v>
      </c>
      <c r="C80" s="1" t="s">
        <v>939</v>
      </c>
      <c r="D80" s="1" t="s">
        <v>144</v>
      </c>
      <c r="E80" s="1" t="s">
        <v>3</v>
      </c>
      <c r="F80" s="1" t="s">
        <v>4</v>
      </c>
      <c r="G80" s="4">
        <v>1</v>
      </c>
      <c r="H80" s="4"/>
      <c r="I80" s="4"/>
      <c r="J80" s="4"/>
      <c r="K80" s="4"/>
      <c r="L80" s="4"/>
      <c r="M80" s="130">
        <v>0</v>
      </c>
      <c r="N80" s="131">
        <v>0</v>
      </c>
      <c r="O80" s="121">
        <f t="shared" si="0"/>
        <v>0</v>
      </c>
      <c r="P80" s="121">
        <f t="shared" ref="P80:P86" si="4">+M80+O80</f>
        <v>0</v>
      </c>
      <c r="Q80" s="121">
        <f t="shared" si="2"/>
        <v>0</v>
      </c>
      <c r="R80" s="121">
        <f t="shared" ref="R80:R86" si="5">+G80*P80</f>
        <v>0</v>
      </c>
    </row>
    <row r="81" spans="1:18" s="10" customFormat="1" ht="99.75" x14ac:dyDescent="0.2">
      <c r="A81" s="1" t="s">
        <v>1290</v>
      </c>
      <c r="B81" s="1" t="s">
        <v>145</v>
      </c>
      <c r="C81" s="3" t="s">
        <v>146</v>
      </c>
      <c r="D81" s="1" t="s">
        <v>1154</v>
      </c>
      <c r="E81" s="1" t="s">
        <v>11</v>
      </c>
      <c r="F81" s="1" t="s">
        <v>58</v>
      </c>
      <c r="G81" s="4">
        <v>3</v>
      </c>
      <c r="H81" s="4"/>
      <c r="I81" s="4"/>
      <c r="J81" s="4"/>
      <c r="K81" s="4"/>
      <c r="L81" s="4"/>
      <c r="M81" s="130">
        <v>0</v>
      </c>
      <c r="N81" s="131">
        <v>0</v>
      </c>
      <c r="O81" s="121">
        <f t="shared" ref="O81:O86" si="6">+(N81/100)*M81</f>
        <v>0</v>
      </c>
      <c r="P81" s="121">
        <f t="shared" si="4"/>
        <v>0</v>
      </c>
      <c r="Q81" s="121">
        <f t="shared" ref="Q81:Q86" si="7">+G81*M81</f>
        <v>0</v>
      </c>
      <c r="R81" s="121">
        <f t="shared" si="5"/>
        <v>0</v>
      </c>
    </row>
    <row r="82" spans="1:18" s="10" customFormat="1" ht="99.75" x14ac:dyDescent="0.2">
      <c r="A82" s="1" t="s">
        <v>1291</v>
      </c>
      <c r="B82" s="1" t="s">
        <v>147</v>
      </c>
      <c r="C82" s="3" t="s">
        <v>148</v>
      </c>
      <c r="D82" s="1" t="s">
        <v>149</v>
      </c>
      <c r="E82" s="1" t="s">
        <v>11</v>
      </c>
      <c r="F82" s="1" t="s">
        <v>58</v>
      </c>
      <c r="G82" s="4">
        <v>4</v>
      </c>
      <c r="H82" s="4"/>
      <c r="I82" s="4"/>
      <c r="J82" s="4"/>
      <c r="K82" s="4"/>
      <c r="L82" s="4"/>
      <c r="M82" s="130">
        <v>0</v>
      </c>
      <c r="N82" s="131">
        <v>0</v>
      </c>
      <c r="O82" s="121">
        <f t="shared" si="6"/>
        <v>0</v>
      </c>
      <c r="P82" s="121">
        <f t="shared" si="4"/>
        <v>0</v>
      </c>
      <c r="Q82" s="121">
        <f t="shared" si="7"/>
        <v>0</v>
      </c>
      <c r="R82" s="121">
        <f t="shared" si="5"/>
        <v>0</v>
      </c>
    </row>
    <row r="83" spans="1:18" s="10" customFormat="1" ht="99.75" x14ac:dyDescent="0.2">
      <c r="A83" s="1" t="s">
        <v>1292</v>
      </c>
      <c r="B83" s="1" t="s">
        <v>150</v>
      </c>
      <c r="C83" s="3" t="s">
        <v>151</v>
      </c>
      <c r="D83" s="1" t="s">
        <v>1155</v>
      </c>
      <c r="E83" s="1" t="s">
        <v>11</v>
      </c>
      <c r="F83" s="1" t="s">
        <v>58</v>
      </c>
      <c r="G83" s="4">
        <v>1</v>
      </c>
      <c r="H83" s="4"/>
      <c r="I83" s="4"/>
      <c r="J83" s="4"/>
      <c r="K83" s="4"/>
      <c r="L83" s="4"/>
      <c r="M83" s="130">
        <v>0</v>
      </c>
      <c r="N83" s="131">
        <v>0</v>
      </c>
      <c r="O83" s="121">
        <f t="shared" si="6"/>
        <v>0</v>
      </c>
      <c r="P83" s="121">
        <f t="shared" si="4"/>
        <v>0</v>
      </c>
      <c r="Q83" s="121">
        <f t="shared" si="7"/>
        <v>0</v>
      </c>
      <c r="R83" s="121">
        <f t="shared" si="5"/>
        <v>0</v>
      </c>
    </row>
    <row r="84" spans="1:18" s="10" customFormat="1" ht="138" customHeight="1" x14ac:dyDescent="0.2">
      <c r="A84" s="1" t="s">
        <v>1293</v>
      </c>
      <c r="B84" s="1" t="s">
        <v>152</v>
      </c>
      <c r="C84" s="3" t="s">
        <v>153</v>
      </c>
      <c r="D84" s="1" t="s">
        <v>154</v>
      </c>
      <c r="E84" s="1" t="s">
        <v>11</v>
      </c>
      <c r="F84" s="1" t="s">
        <v>12</v>
      </c>
      <c r="G84" s="4">
        <v>2</v>
      </c>
      <c r="H84" s="4"/>
      <c r="I84" s="4"/>
      <c r="J84" s="4"/>
      <c r="K84" s="4"/>
      <c r="L84" s="4"/>
      <c r="M84" s="130">
        <v>0</v>
      </c>
      <c r="N84" s="131">
        <v>0</v>
      </c>
      <c r="O84" s="121">
        <f t="shared" si="6"/>
        <v>0</v>
      </c>
      <c r="P84" s="121">
        <f t="shared" si="4"/>
        <v>0</v>
      </c>
      <c r="Q84" s="121">
        <f t="shared" si="7"/>
        <v>0</v>
      </c>
      <c r="R84" s="121">
        <f t="shared" si="5"/>
        <v>0</v>
      </c>
    </row>
    <row r="85" spans="1:18" s="10" customFormat="1" ht="128.25" x14ac:dyDescent="0.2">
      <c r="A85" s="1" t="s">
        <v>1294</v>
      </c>
      <c r="B85" s="1" t="s">
        <v>155</v>
      </c>
      <c r="C85" s="3" t="s">
        <v>156</v>
      </c>
      <c r="D85" s="1" t="s">
        <v>157</v>
      </c>
      <c r="E85" s="1" t="s">
        <v>11</v>
      </c>
      <c r="F85" s="1" t="s">
        <v>12</v>
      </c>
      <c r="G85" s="4">
        <v>3</v>
      </c>
      <c r="H85" s="4"/>
      <c r="I85" s="4"/>
      <c r="J85" s="4"/>
      <c r="K85" s="4"/>
      <c r="L85" s="4"/>
      <c r="M85" s="130">
        <v>0</v>
      </c>
      <c r="N85" s="131">
        <v>0</v>
      </c>
      <c r="O85" s="121">
        <f t="shared" si="6"/>
        <v>0</v>
      </c>
      <c r="P85" s="121">
        <f t="shared" si="4"/>
        <v>0</v>
      </c>
      <c r="Q85" s="121">
        <f t="shared" si="7"/>
        <v>0</v>
      </c>
      <c r="R85" s="121">
        <f t="shared" si="5"/>
        <v>0</v>
      </c>
    </row>
    <row r="86" spans="1:18" s="10" customFormat="1" ht="44.25" customHeight="1" thickBot="1" x14ac:dyDescent="0.25">
      <c r="A86" s="1" t="s">
        <v>1295</v>
      </c>
      <c r="B86" s="1" t="s">
        <v>158</v>
      </c>
      <c r="C86" s="1" t="s">
        <v>159</v>
      </c>
      <c r="D86" s="1" t="s">
        <v>160</v>
      </c>
      <c r="E86" s="1" t="s">
        <v>11</v>
      </c>
      <c r="F86" s="1" t="s">
        <v>161</v>
      </c>
      <c r="G86" s="4">
        <v>1</v>
      </c>
      <c r="H86" s="4"/>
      <c r="I86" s="4"/>
      <c r="J86" s="4"/>
      <c r="K86" s="4"/>
      <c r="L86" s="4"/>
      <c r="M86" s="130">
        <v>0</v>
      </c>
      <c r="N86" s="131">
        <v>0</v>
      </c>
      <c r="O86" s="121">
        <f t="shared" si="6"/>
        <v>0</v>
      </c>
      <c r="P86" s="121">
        <f t="shared" si="4"/>
        <v>0</v>
      </c>
      <c r="Q86" s="121">
        <f t="shared" si="7"/>
        <v>0</v>
      </c>
      <c r="R86" s="121">
        <f t="shared" si="5"/>
        <v>0</v>
      </c>
    </row>
    <row r="87" spans="1:18" ht="15.75" thickBot="1" x14ac:dyDescent="0.3">
      <c r="A87" s="13" t="s">
        <v>162</v>
      </c>
      <c r="B87" s="14"/>
      <c r="C87" s="15" t="s">
        <v>1120</v>
      </c>
      <c r="D87" s="15" t="s">
        <v>162</v>
      </c>
      <c r="E87" s="14"/>
      <c r="F87" s="15" t="s">
        <v>162</v>
      </c>
      <c r="G87" s="15" t="s">
        <v>162</v>
      </c>
      <c r="H87" s="15"/>
      <c r="I87" s="15"/>
      <c r="J87" s="15"/>
      <c r="K87" s="15"/>
      <c r="L87" s="15"/>
      <c r="M87" s="132" t="s">
        <v>162</v>
      </c>
      <c r="N87" s="132" t="s">
        <v>162</v>
      </c>
      <c r="O87" s="132" t="s">
        <v>162</v>
      </c>
      <c r="P87" s="132" t="s">
        <v>162</v>
      </c>
      <c r="Q87" s="53">
        <f>+SUM(Q16:Q86)</f>
        <v>0</v>
      </c>
      <c r="R87" s="53">
        <f>+SUM(R16:R86)</f>
        <v>0</v>
      </c>
    </row>
    <row r="88" spans="1:18" s="46" customFormat="1" ht="15" x14ac:dyDescent="0.25">
      <c r="A88" s="57"/>
      <c r="B88" s="60"/>
      <c r="C88" s="20"/>
      <c r="D88" s="20"/>
      <c r="E88" s="60"/>
      <c r="F88" s="57"/>
      <c r="G88" s="60"/>
      <c r="H88" s="60"/>
      <c r="I88" s="60"/>
      <c r="J88" s="60"/>
      <c r="K88" s="60"/>
      <c r="L88" s="60"/>
      <c r="M88" s="60"/>
      <c r="N88" s="60"/>
      <c r="O88" s="60"/>
      <c r="P88" s="60"/>
      <c r="Q88" s="61"/>
      <c r="R88" s="61"/>
    </row>
    <row r="89" spans="1:18" s="46" customFormat="1" ht="15" x14ac:dyDescent="0.25">
      <c r="A89" s="62" t="s">
        <v>1206</v>
      </c>
      <c r="B89" s="63"/>
      <c r="C89" s="63"/>
      <c r="D89" s="64"/>
      <c r="E89" s="65"/>
      <c r="F89" s="65"/>
      <c r="G89" s="65"/>
      <c r="H89" s="65"/>
      <c r="I89" s="65"/>
      <c r="J89" s="65"/>
      <c r="K89" s="65"/>
      <c r="L89" s="65"/>
      <c r="M89" s="65"/>
      <c r="N89" s="65"/>
      <c r="O89" s="65"/>
      <c r="P89" s="65"/>
      <c r="Q89" s="61"/>
      <c r="R89" s="61"/>
    </row>
    <row r="90" spans="1:18" s="46" customFormat="1" ht="15" x14ac:dyDescent="0.25">
      <c r="A90" s="47" t="s">
        <v>1207</v>
      </c>
      <c r="B90" s="50"/>
      <c r="C90" s="50"/>
      <c r="Q90" s="61"/>
      <c r="R90" s="61"/>
    </row>
    <row r="91" spans="1:18" s="46" customFormat="1" ht="15" x14ac:dyDescent="0.25">
      <c r="A91" s="150" t="s">
        <v>1208</v>
      </c>
      <c r="B91" s="150"/>
      <c r="C91" s="150"/>
      <c r="D91" s="150"/>
      <c r="E91" s="150"/>
      <c r="F91" s="150"/>
      <c r="G91" s="150"/>
      <c r="H91" s="150"/>
      <c r="I91" s="150"/>
      <c r="J91" s="150"/>
      <c r="K91" s="150"/>
      <c r="L91" s="150"/>
      <c r="M91" s="150"/>
      <c r="Q91" s="61"/>
      <c r="R91" s="61"/>
    </row>
    <row r="92" spans="1:18" s="46" customFormat="1" ht="15" x14ac:dyDescent="0.25">
      <c r="A92" s="47" t="s">
        <v>1209</v>
      </c>
      <c r="B92" s="50"/>
      <c r="C92" s="50"/>
      <c r="D92" s="64"/>
      <c r="E92" s="65"/>
      <c r="F92" s="65"/>
      <c r="G92" s="65"/>
      <c r="H92" s="65"/>
      <c r="I92" s="65"/>
      <c r="J92" s="65"/>
      <c r="K92" s="65"/>
      <c r="L92" s="65"/>
      <c r="M92" s="65"/>
      <c r="N92" s="65"/>
      <c r="O92" s="65"/>
      <c r="P92" s="65"/>
      <c r="Q92" s="61"/>
      <c r="R92" s="61"/>
    </row>
    <row r="93" spans="1:18" s="46" customFormat="1" ht="15" thickBot="1" x14ac:dyDescent="0.25">
      <c r="A93" s="66"/>
      <c r="B93" s="65"/>
      <c r="C93" s="67"/>
      <c r="D93" s="67"/>
      <c r="E93" s="65"/>
      <c r="F93" s="66"/>
      <c r="G93" s="65"/>
      <c r="H93" s="65"/>
      <c r="I93" s="65"/>
      <c r="J93" s="65"/>
      <c r="K93" s="65"/>
      <c r="L93" s="65"/>
      <c r="M93" s="65"/>
      <c r="N93" s="65"/>
      <c r="O93" s="65"/>
      <c r="P93" s="65"/>
      <c r="Q93" s="68"/>
      <c r="R93" s="68"/>
    </row>
    <row r="94" spans="1:18" s="46" customFormat="1" ht="27" customHeight="1" thickBot="1" x14ac:dyDescent="0.25">
      <c r="A94" s="152" t="s">
        <v>1194</v>
      </c>
      <c r="B94" s="153"/>
      <c r="C94" s="153"/>
      <c r="D94" s="153"/>
      <c r="E94" s="153"/>
      <c r="F94" s="153"/>
      <c r="G94" s="153"/>
      <c r="H94" s="153"/>
      <c r="I94" s="153"/>
      <c r="J94" s="153"/>
      <c r="K94" s="153"/>
      <c r="L94" s="153"/>
      <c r="M94" s="153"/>
      <c r="N94" s="153"/>
      <c r="O94" s="153"/>
      <c r="P94" s="153"/>
      <c r="Q94" s="153"/>
      <c r="R94" s="154"/>
    </row>
    <row r="95" spans="1:18" s="46" customFormat="1" ht="60.75" thickBot="1" x14ac:dyDescent="0.3">
      <c r="A95" s="108" t="s">
        <v>1158</v>
      </c>
      <c r="B95" s="109" t="s">
        <v>1159</v>
      </c>
      <c r="C95" s="110" t="s">
        <v>1160</v>
      </c>
      <c r="D95" s="111" t="s">
        <v>1161</v>
      </c>
      <c r="E95" s="110" t="s">
        <v>1162</v>
      </c>
      <c r="F95" s="110" t="s">
        <v>1163</v>
      </c>
      <c r="G95" s="110" t="s">
        <v>1164</v>
      </c>
      <c r="H95" s="110" t="s">
        <v>1165</v>
      </c>
      <c r="I95" s="112" t="s">
        <v>1166</v>
      </c>
      <c r="J95" s="112" t="s">
        <v>1167</v>
      </c>
      <c r="K95" s="112" t="s">
        <v>1168</v>
      </c>
      <c r="L95" s="113" t="s">
        <v>1169</v>
      </c>
      <c r="M95" s="110" t="s">
        <v>1170</v>
      </c>
      <c r="N95" s="110" t="s">
        <v>1171</v>
      </c>
      <c r="O95" s="114" t="s">
        <v>1172</v>
      </c>
      <c r="P95" s="110" t="s">
        <v>1173</v>
      </c>
      <c r="Q95" s="110" t="s">
        <v>1174</v>
      </c>
      <c r="R95" s="115" t="s">
        <v>1175</v>
      </c>
    </row>
    <row r="96" spans="1:18" s="46" customFormat="1" ht="15.75" thickBot="1" x14ac:dyDescent="0.25">
      <c r="A96" s="116">
        <v>1</v>
      </c>
      <c r="B96" s="117">
        <v>2</v>
      </c>
      <c r="C96" s="118">
        <v>3</v>
      </c>
      <c r="D96" s="118">
        <v>4</v>
      </c>
      <c r="E96" s="118">
        <v>5</v>
      </c>
      <c r="F96" s="118">
        <v>6</v>
      </c>
      <c r="G96" s="118">
        <v>7</v>
      </c>
      <c r="H96" s="119">
        <v>8</v>
      </c>
      <c r="I96" s="119">
        <v>9</v>
      </c>
      <c r="J96" s="119">
        <v>10</v>
      </c>
      <c r="K96" s="119">
        <v>11</v>
      </c>
      <c r="L96" s="119">
        <v>12</v>
      </c>
      <c r="M96" s="119">
        <v>13</v>
      </c>
      <c r="N96" s="118">
        <v>14</v>
      </c>
      <c r="O96" s="118" t="s">
        <v>1176</v>
      </c>
      <c r="P96" s="118" t="s">
        <v>1177</v>
      </c>
      <c r="Q96" s="118" t="s">
        <v>1178</v>
      </c>
      <c r="R96" s="120" t="s">
        <v>1179</v>
      </c>
    </row>
    <row r="97" spans="1:18" ht="57" x14ac:dyDescent="0.2">
      <c r="A97" s="2">
        <v>72</v>
      </c>
      <c r="B97" s="1" t="s">
        <v>163</v>
      </c>
      <c r="C97" s="3" t="s">
        <v>164</v>
      </c>
      <c r="D97" s="1" t="s">
        <v>165</v>
      </c>
      <c r="E97" s="1" t="s">
        <v>11</v>
      </c>
      <c r="F97" s="1" t="s">
        <v>166</v>
      </c>
      <c r="G97" s="4">
        <v>21</v>
      </c>
      <c r="H97" s="4"/>
      <c r="I97" s="4"/>
      <c r="J97" s="4"/>
      <c r="K97" s="4"/>
      <c r="L97" s="4"/>
      <c r="M97" s="133">
        <v>0</v>
      </c>
      <c r="N97" s="134">
        <v>0</v>
      </c>
      <c r="O97" s="135">
        <f t="shared" ref="O97:O145" si="8">+(N97/100)*M97</f>
        <v>0</v>
      </c>
      <c r="P97" s="135">
        <f t="shared" ref="P97:P145" si="9">+M97+O97</f>
        <v>0</v>
      </c>
      <c r="Q97" s="135">
        <f t="shared" ref="Q97:Q145" si="10">+G97*M97</f>
        <v>0</v>
      </c>
      <c r="R97" s="135">
        <f t="shared" ref="R97:R145" si="11">+G97*P97</f>
        <v>0</v>
      </c>
    </row>
    <row r="98" spans="1:18" ht="71.25" x14ac:dyDescent="0.2">
      <c r="A98" s="2">
        <v>73</v>
      </c>
      <c r="B98" s="1" t="s">
        <v>167</v>
      </c>
      <c r="C98" s="3" t="s">
        <v>168</v>
      </c>
      <c r="D98" s="1" t="s">
        <v>169</v>
      </c>
      <c r="E98" s="1" t="s">
        <v>11</v>
      </c>
      <c r="F98" s="1" t="s">
        <v>12</v>
      </c>
      <c r="G98" s="4">
        <v>51</v>
      </c>
      <c r="H98" s="4"/>
      <c r="I98" s="4"/>
      <c r="J98" s="4"/>
      <c r="K98" s="4"/>
      <c r="L98" s="4"/>
      <c r="M98" s="133">
        <v>0</v>
      </c>
      <c r="N98" s="134">
        <v>0</v>
      </c>
      <c r="O98" s="135">
        <f t="shared" si="8"/>
        <v>0</v>
      </c>
      <c r="P98" s="135">
        <f t="shared" si="9"/>
        <v>0</v>
      </c>
      <c r="Q98" s="135">
        <f t="shared" si="10"/>
        <v>0</v>
      </c>
      <c r="R98" s="135">
        <f t="shared" si="11"/>
        <v>0</v>
      </c>
    </row>
    <row r="99" spans="1:18" ht="57" x14ac:dyDescent="0.2">
      <c r="A99" s="2">
        <v>74</v>
      </c>
      <c r="B99" s="1" t="s">
        <v>170</v>
      </c>
      <c r="C99" s="3" t="s">
        <v>171</v>
      </c>
      <c r="D99" s="1" t="s">
        <v>172</v>
      </c>
      <c r="E99" s="1" t="s">
        <v>11</v>
      </c>
      <c r="F99" s="1" t="s">
        <v>12</v>
      </c>
      <c r="G99" s="4">
        <v>32</v>
      </c>
      <c r="H99" s="4"/>
      <c r="I99" s="4"/>
      <c r="J99" s="4"/>
      <c r="K99" s="4"/>
      <c r="L99" s="4"/>
      <c r="M99" s="133">
        <v>0</v>
      </c>
      <c r="N99" s="134">
        <v>0</v>
      </c>
      <c r="O99" s="135">
        <f t="shared" si="8"/>
        <v>0</v>
      </c>
      <c r="P99" s="135">
        <f t="shared" si="9"/>
        <v>0</v>
      </c>
      <c r="Q99" s="135">
        <f t="shared" si="10"/>
        <v>0</v>
      </c>
      <c r="R99" s="135">
        <f t="shared" si="11"/>
        <v>0</v>
      </c>
    </row>
    <row r="100" spans="1:18" ht="114" x14ac:dyDescent="0.2">
      <c r="A100" s="2">
        <v>75</v>
      </c>
      <c r="B100" s="1" t="s">
        <v>1114</v>
      </c>
      <c r="C100" s="3" t="s">
        <v>1115</v>
      </c>
      <c r="D100" s="1" t="s">
        <v>1116</v>
      </c>
      <c r="E100" s="1" t="s">
        <v>1018</v>
      </c>
      <c r="F100" s="1" t="s">
        <v>513</v>
      </c>
      <c r="G100" s="4">
        <v>4</v>
      </c>
      <c r="H100" s="4"/>
      <c r="I100" s="4"/>
      <c r="J100" s="4"/>
      <c r="K100" s="4"/>
      <c r="L100" s="4"/>
      <c r="M100" s="133">
        <v>0</v>
      </c>
      <c r="N100" s="134">
        <v>0</v>
      </c>
      <c r="O100" s="135">
        <f t="shared" si="8"/>
        <v>0</v>
      </c>
      <c r="P100" s="135">
        <f t="shared" si="9"/>
        <v>0</v>
      </c>
      <c r="Q100" s="135">
        <f t="shared" si="10"/>
        <v>0</v>
      </c>
      <c r="R100" s="135">
        <f t="shared" si="11"/>
        <v>0</v>
      </c>
    </row>
    <row r="101" spans="1:18" ht="114" x14ac:dyDescent="0.2">
      <c r="A101" s="2">
        <v>76</v>
      </c>
      <c r="B101" s="1" t="s">
        <v>173</v>
      </c>
      <c r="C101" s="3" t="s">
        <v>174</v>
      </c>
      <c r="D101" s="1" t="s">
        <v>175</v>
      </c>
      <c r="E101" s="1" t="s">
        <v>11</v>
      </c>
      <c r="F101" s="1" t="s">
        <v>45</v>
      </c>
      <c r="G101" s="4">
        <v>33</v>
      </c>
      <c r="H101" s="4"/>
      <c r="I101" s="4"/>
      <c r="J101" s="4"/>
      <c r="K101" s="4"/>
      <c r="L101" s="4"/>
      <c r="M101" s="133">
        <v>0</v>
      </c>
      <c r="N101" s="134">
        <v>0</v>
      </c>
      <c r="O101" s="135">
        <f t="shared" si="8"/>
        <v>0</v>
      </c>
      <c r="P101" s="135">
        <f t="shared" si="9"/>
        <v>0</v>
      </c>
      <c r="Q101" s="135">
        <f t="shared" si="10"/>
        <v>0</v>
      </c>
      <c r="R101" s="135">
        <f t="shared" si="11"/>
        <v>0</v>
      </c>
    </row>
    <row r="102" spans="1:18" ht="42.75" x14ac:dyDescent="0.2">
      <c r="A102" s="2">
        <v>77</v>
      </c>
      <c r="B102" s="1" t="s">
        <v>176</v>
      </c>
      <c r="C102" s="3" t="s">
        <v>1297</v>
      </c>
      <c r="D102" s="1" t="s">
        <v>1298</v>
      </c>
      <c r="E102" s="1" t="s">
        <v>11</v>
      </c>
      <c r="F102" s="1" t="s">
        <v>45</v>
      </c>
      <c r="G102" s="4">
        <v>40</v>
      </c>
      <c r="H102" s="4"/>
      <c r="I102" s="4"/>
      <c r="J102" s="4"/>
      <c r="K102" s="4"/>
      <c r="L102" s="4"/>
      <c r="M102" s="133">
        <v>0</v>
      </c>
      <c r="N102" s="134">
        <v>0</v>
      </c>
      <c r="O102" s="135">
        <f t="shared" si="8"/>
        <v>0</v>
      </c>
      <c r="P102" s="135">
        <f t="shared" si="9"/>
        <v>0</v>
      </c>
      <c r="Q102" s="135">
        <f t="shared" si="10"/>
        <v>0</v>
      </c>
      <c r="R102" s="135">
        <f t="shared" si="11"/>
        <v>0</v>
      </c>
    </row>
    <row r="103" spans="1:18" ht="85.5" x14ac:dyDescent="0.2">
      <c r="A103" s="2">
        <v>78</v>
      </c>
      <c r="B103" s="1" t="s">
        <v>1099</v>
      </c>
      <c r="C103" s="3" t="s">
        <v>1100</v>
      </c>
      <c r="D103" s="1" t="s">
        <v>1101</v>
      </c>
      <c r="E103" s="1" t="s">
        <v>1018</v>
      </c>
      <c r="F103" s="1" t="s">
        <v>513</v>
      </c>
      <c r="G103" s="4">
        <v>2</v>
      </c>
      <c r="H103" s="4"/>
      <c r="I103" s="4"/>
      <c r="J103" s="4"/>
      <c r="K103" s="4"/>
      <c r="L103" s="4"/>
      <c r="M103" s="133">
        <v>0</v>
      </c>
      <c r="N103" s="134">
        <v>0</v>
      </c>
      <c r="O103" s="135">
        <f t="shared" si="8"/>
        <v>0</v>
      </c>
      <c r="P103" s="135">
        <f t="shared" si="9"/>
        <v>0</v>
      </c>
      <c r="Q103" s="135">
        <f t="shared" si="10"/>
        <v>0</v>
      </c>
      <c r="R103" s="135">
        <f t="shared" si="11"/>
        <v>0</v>
      </c>
    </row>
    <row r="104" spans="1:18" ht="71.25" x14ac:dyDescent="0.2">
      <c r="A104" s="2">
        <v>79</v>
      </c>
      <c r="B104" s="1" t="s">
        <v>177</v>
      </c>
      <c r="C104" s="3" t="s">
        <v>178</v>
      </c>
      <c r="D104" s="1" t="s">
        <v>179</v>
      </c>
      <c r="E104" s="1" t="s">
        <v>11</v>
      </c>
      <c r="F104" s="1" t="s">
        <v>180</v>
      </c>
      <c r="G104" s="4">
        <v>5</v>
      </c>
      <c r="H104" s="4"/>
      <c r="I104" s="4"/>
      <c r="J104" s="4"/>
      <c r="K104" s="4"/>
      <c r="L104" s="4"/>
      <c r="M104" s="133">
        <v>0</v>
      </c>
      <c r="N104" s="134">
        <v>0</v>
      </c>
      <c r="O104" s="135">
        <f t="shared" si="8"/>
        <v>0</v>
      </c>
      <c r="P104" s="135">
        <f t="shared" si="9"/>
        <v>0</v>
      </c>
      <c r="Q104" s="135">
        <f t="shared" si="10"/>
        <v>0</v>
      </c>
      <c r="R104" s="135">
        <f t="shared" si="11"/>
        <v>0</v>
      </c>
    </row>
    <row r="105" spans="1:18" ht="142.5" x14ac:dyDescent="0.2">
      <c r="A105" s="2">
        <v>80</v>
      </c>
      <c r="B105" s="1" t="s">
        <v>181</v>
      </c>
      <c r="C105" s="3" t="s">
        <v>182</v>
      </c>
      <c r="D105" s="1" t="s">
        <v>183</v>
      </c>
      <c r="E105" s="1" t="s">
        <v>11</v>
      </c>
      <c r="F105" s="1" t="s">
        <v>12</v>
      </c>
      <c r="G105" s="4">
        <v>8</v>
      </c>
      <c r="H105" s="4"/>
      <c r="I105" s="4"/>
      <c r="J105" s="4"/>
      <c r="K105" s="4"/>
      <c r="L105" s="4"/>
      <c r="M105" s="133">
        <v>0</v>
      </c>
      <c r="N105" s="134">
        <v>0</v>
      </c>
      <c r="O105" s="135">
        <f t="shared" si="8"/>
        <v>0</v>
      </c>
      <c r="P105" s="135">
        <f t="shared" si="9"/>
        <v>0</v>
      </c>
      <c r="Q105" s="135">
        <f t="shared" si="10"/>
        <v>0</v>
      </c>
      <c r="R105" s="135">
        <f t="shared" si="11"/>
        <v>0</v>
      </c>
    </row>
    <row r="106" spans="1:18" ht="57" x14ac:dyDescent="0.2">
      <c r="A106" s="2">
        <v>81</v>
      </c>
      <c r="B106" s="1" t="s">
        <v>184</v>
      </c>
      <c r="C106" s="3" t="s">
        <v>185</v>
      </c>
      <c r="D106" s="1" t="s">
        <v>186</v>
      </c>
      <c r="E106" s="1" t="s">
        <v>11</v>
      </c>
      <c r="F106" s="1" t="s">
        <v>12</v>
      </c>
      <c r="G106" s="4">
        <v>2</v>
      </c>
      <c r="H106" s="4"/>
      <c r="I106" s="4"/>
      <c r="J106" s="4"/>
      <c r="K106" s="4"/>
      <c r="L106" s="4"/>
      <c r="M106" s="133">
        <v>0</v>
      </c>
      <c r="N106" s="134">
        <v>0</v>
      </c>
      <c r="O106" s="135">
        <f t="shared" si="8"/>
        <v>0</v>
      </c>
      <c r="P106" s="135">
        <f t="shared" si="9"/>
        <v>0</v>
      </c>
      <c r="Q106" s="135">
        <f t="shared" si="10"/>
        <v>0</v>
      </c>
      <c r="R106" s="135">
        <f t="shared" si="11"/>
        <v>0</v>
      </c>
    </row>
    <row r="107" spans="1:18" ht="71.25" x14ac:dyDescent="0.2">
      <c r="A107" s="2">
        <v>82</v>
      </c>
      <c r="B107" s="1" t="s">
        <v>187</v>
      </c>
      <c r="C107" s="3" t="s">
        <v>188</v>
      </c>
      <c r="D107" s="1" t="s">
        <v>189</v>
      </c>
      <c r="E107" s="1" t="s">
        <v>11</v>
      </c>
      <c r="F107" s="1" t="s">
        <v>12</v>
      </c>
      <c r="G107" s="4">
        <v>9</v>
      </c>
      <c r="H107" s="4"/>
      <c r="I107" s="4"/>
      <c r="J107" s="4"/>
      <c r="K107" s="4"/>
      <c r="L107" s="4"/>
      <c r="M107" s="133">
        <v>0</v>
      </c>
      <c r="N107" s="134">
        <v>0</v>
      </c>
      <c r="O107" s="135">
        <f t="shared" si="8"/>
        <v>0</v>
      </c>
      <c r="P107" s="135">
        <f t="shared" si="9"/>
        <v>0</v>
      </c>
      <c r="Q107" s="135">
        <f t="shared" si="10"/>
        <v>0</v>
      </c>
      <c r="R107" s="135">
        <f t="shared" si="11"/>
        <v>0</v>
      </c>
    </row>
    <row r="108" spans="1:18" ht="142.5" x14ac:dyDescent="0.2">
      <c r="A108" s="2">
        <v>83</v>
      </c>
      <c r="B108" s="1" t="s">
        <v>190</v>
      </c>
      <c r="C108" s="3" t="s">
        <v>191</v>
      </c>
      <c r="D108" s="1" t="s">
        <v>192</v>
      </c>
      <c r="E108" s="1" t="s">
        <v>11</v>
      </c>
      <c r="F108" s="1" t="s">
        <v>12</v>
      </c>
      <c r="G108" s="4">
        <v>37</v>
      </c>
      <c r="H108" s="4"/>
      <c r="I108" s="4"/>
      <c r="J108" s="4"/>
      <c r="K108" s="4"/>
      <c r="L108" s="4"/>
      <c r="M108" s="133">
        <v>0</v>
      </c>
      <c r="N108" s="134">
        <v>0</v>
      </c>
      <c r="O108" s="135">
        <f t="shared" si="8"/>
        <v>0</v>
      </c>
      <c r="P108" s="135">
        <f t="shared" si="9"/>
        <v>0</v>
      </c>
      <c r="Q108" s="135">
        <f t="shared" si="10"/>
        <v>0</v>
      </c>
      <c r="R108" s="135">
        <f t="shared" si="11"/>
        <v>0</v>
      </c>
    </row>
    <row r="109" spans="1:18" ht="99.75" x14ac:dyDescent="0.2">
      <c r="A109" s="2">
        <v>84</v>
      </c>
      <c r="B109" s="1" t="s">
        <v>193</v>
      </c>
      <c r="C109" s="3" t="s">
        <v>194</v>
      </c>
      <c r="D109" s="1" t="s">
        <v>195</v>
      </c>
      <c r="E109" s="1" t="s">
        <v>11</v>
      </c>
      <c r="F109" s="1" t="s">
        <v>28</v>
      </c>
      <c r="G109" s="4">
        <v>37</v>
      </c>
      <c r="H109" s="4"/>
      <c r="I109" s="4"/>
      <c r="J109" s="4"/>
      <c r="K109" s="4"/>
      <c r="L109" s="4"/>
      <c r="M109" s="133">
        <v>0</v>
      </c>
      <c r="N109" s="134">
        <v>0</v>
      </c>
      <c r="O109" s="135">
        <f t="shared" si="8"/>
        <v>0</v>
      </c>
      <c r="P109" s="135">
        <f t="shared" si="9"/>
        <v>0</v>
      </c>
      <c r="Q109" s="135">
        <f t="shared" si="10"/>
        <v>0</v>
      </c>
      <c r="R109" s="135">
        <f t="shared" si="11"/>
        <v>0</v>
      </c>
    </row>
    <row r="110" spans="1:18" ht="57" x14ac:dyDescent="0.2">
      <c r="A110" s="2">
        <v>85</v>
      </c>
      <c r="B110" s="1" t="s">
        <v>196</v>
      </c>
      <c r="C110" s="3" t="s">
        <v>197</v>
      </c>
      <c r="D110" s="1" t="s">
        <v>198</v>
      </c>
      <c r="E110" s="1" t="s">
        <v>3</v>
      </c>
      <c r="F110" s="1" t="s">
        <v>4</v>
      </c>
      <c r="G110" s="4">
        <v>25</v>
      </c>
      <c r="H110" s="4"/>
      <c r="I110" s="4"/>
      <c r="J110" s="4"/>
      <c r="K110" s="4"/>
      <c r="L110" s="4"/>
      <c r="M110" s="133">
        <v>0</v>
      </c>
      <c r="N110" s="134">
        <v>0</v>
      </c>
      <c r="O110" s="135">
        <f t="shared" si="8"/>
        <v>0</v>
      </c>
      <c r="P110" s="135">
        <f t="shared" si="9"/>
        <v>0</v>
      </c>
      <c r="Q110" s="135">
        <f t="shared" si="10"/>
        <v>0</v>
      </c>
      <c r="R110" s="135">
        <f t="shared" si="11"/>
        <v>0</v>
      </c>
    </row>
    <row r="111" spans="1:18" ht="71.25" x14ac:dyDescent="0.2">
      <c r="A111" s="2">
        <v>86</v>
      </c>
      <c r="B111" s="1" t="s">
        <v>199</v>
      </c>
      <c r="C111" s="3" t="s">
        <v>200</v>
      </c>
      <c r="D111" s="1" t="s">
        <v>201</v>
      </c>
      <c r="E111" s="1" t="s">
        <v>3</v>
      </c>
      <c r="F111" s="1" t="s">
        <v>4</v>
      </c>
      <c r="G111" s="4">
        <v>56</v>
      </c>
      <c r="H111" s="4"/>
      <c r="I111" s="4"/>
      <c r="J111" s="4"/>
      <c r="K111" s="4"/>
      <c r="L111" s="4"/>
      <c r="M111" s="133">
        <v>0</v>
      </c>
      <c r="N111" s="134">
        <v>0</v>
      </c>
      <c r="O111" s="135">
        <f t="shared" si="8"/>
        <v>0</v>
      </c>
      <c r="P111" s="135">
        <f t="shared" si="9"/>
        <v>0</v>
      </c>
      <c r="Q111" s="135">
        <f t="shared" si="10"/>
        <v>0</v>
      </c>
      <c r="R111" s="135">
        <f t="shared" si="11"/>
        <v>0</v>
      </c>
    </row>
    <row r="112" spans="1:18" ht="85.5" x14ac:dyDescent="0.2">
      <c r="A112" s="2">
        <v>87</v>
      </c>
      <c r="B112" s="1" t="s">
        <v>1102</v>
      </c>
      <c r="C112" s="3" t="s">
        <v>1103</v>
      </c>
      <c r="D112" s="1" t="s">
        <v>1104</v>
      </c>
      <c r="E112" s="1" t="s">
        <v>1018</v>
      </c>
      <c r="F112" s="1" t="s">
        <v>544</v>
      </c>
      <c r="G112" s="4">
        <v>7</v>
      </c>
      <c r="H112" s="4"/>
      <c r="I112" s="4"/>
      <c r="J112" s="4"/>
      <c r="K112" s="4"/>
      <c r="L112" s="4"/>
      <c r="M112" s="133">
        <v>0</v>
      </c>
      <c r="N112" s="134">
        <v>0</v>
      </c>
      <c r="O112" s="135">
        <f t="shared" si="8"/>
        <v>0</v>
      </c>
      <c r="P112" s="135">
        <f t="shared" si="9"/>
        <v>0</v>
      </c>
      <c r="Q112" s="135">
        <f t="shared" si="10"/>
        <v>0</v>
      </c>
      <c r="R112" s="135">
        <f t="shared" si="11"/>
        <v>0</v>
      </c>
    </row>
    <row r="113" spans="1:18" ht="102" customHeight="1" x14ac:dyDescent="0.2">
      <c r="A113" s="2">
        <v>88</v>
      </c>
      <c r="B113" s="1" t="s">
        <v>1105</v>
      </c>
      <c r="C113" s="3" t="s">
        <v>1106</v>
      </c>
      <c r="D113" s="1" t="s">
        <v>1107</v>
      </c>
      <c r="E113" s="1" t="s">
        <v>1018</v>
      </c>
      <c r="F113" s="1">
        <v>10</v>
      </c>
      <c r="G113" s="4">
        <v>17</v>
      </c>
      <c r="H113" s="4"/>
      <c r="I113" s="4"/>
      <c r="J113" s="4"/>
      <c r="K113" s="4"/>
      <c r="L113" s="4"/>
      <c r="M113" s="133">
        <v>0</v>
      </c>
      <c r="N113" s="134">
        <v>0</v>
      </c>
      <c r="O113" s="135">
        <f t="shared" si="8"/>
        <v>0</v>
      </c>
      <c r="P113" s="135">
        <f t="shared" si="9"/>
        <v>0</v>
      </c>
      <c r="Q113" s="135">
        <f t="shared" si="10"/>
        <v>0</v>
      </c>
      <c r="R113" s="135">
        <f t="shared" si="11"/>
        <v>0</v>
      </c>
    </row>
    <row r="114" spans="1:18" ht="85.5" x14ac:dyDescent="0.2">
      <c r="A114" s="2">
        <v>89</v>
      </c>
      <c r="B114" s="1" t="s">
        <v>202</v>
      </c>
      <c r="C114" s="3" t="s">
        <v>203</v>
      </c>
      <c r="D114" s="1" t="s">
        <v>204</v>
      </c>
      <c r="E114" s="1" t="s">
        <v>11</v>
      </c>
      <c r="F114" s="1" t="s">
        <v>12</v>
      </c>
      <c r="G114" s="4">
        <v>15</v>
      </c>
      <c r="H114" s="4"/>
      <c r="I114" s="4"/>
      <c r="J114" s="4"/>
      <c r="K114" s="4"/>
      <c r="L114" s="4"/>
      <c r="M114" s="133">
        <v>0</v>
      </c>
      <c r="N114" s="134">
        <v>0</v>
      </c>
      <c r="O114" s="135">
        <f t="shared" si="8"/>
        <v>0</v>
      </c>
      <c r="P114" s="135">
        <f t="shared" si="9"/>
        <v>0</v>
      </c>
      <c r="Q114" s="135">
        <f t="shared" si="10"/>
        <v>0</v>
      </c>
      <c r="R114" s="135">
        <f t="shared" si="11"/>
        <v>0</v>
      </c>
    </row>
    <row r="115" spans="1:18" ht="85.5" x14ac:dyDescent="0.2">
      <c r="A115" s="2">
        <v>90</v>
      </c>
      <c r="B115" s="1" t="s">
        <v>205</v>
      </c>
      <c r="C115" s="1" t="s">
        <v>979</v>
      </c>
      <c r="D115" s="1" t="s">
        <v>206</v>
      </c>
      <c r="E115" s="1" t="s">
        <v>11</v>
      </c>
      <c r="F115" s="5">
        <v>5</v>
      </c>
      <c r="G115" s="4">
        <v>28</v>
      </c>
      <c r="H115" s="4"/>
      <c r="I115" s="4"/>
      <c r="J115" s="4"/>
      <c r="K115" s="4"/>
      <c r="L115" s="4"/>
      <c r="M115" s="133">
        <v>0</v>
      </c>
      <c r="N115" s="134">
        <v>0</v>
      </c>
      <c r="O115" s="135">
        <f t="shared" si="8"/>
        <v>0</v>
      </c>
      <c r="P115" s="135">
        <f t="shared" si="9"/>
        <v>0</v>
      </c>
      <c r="Q115" s="135">
        <f t="shared" si="10"/>
        <v>0</v>
      </c>
      <c r="R115" s="135">
        <f t="shared" si="11"/>
        <v>0</v>
      </c>
    </row>
    <row r="116" spans="1:18" ht="87" customHeight="1" x14ac:dyDescent="0.2">
      <c r="A116" s="2">
        <v>91</v>
      </c>
      <c r="B116" s="1" t="s">
        <v>207</v>
      </c>
      <c r="C116" s="3" t="s">
        <v>208</v>
      </c>
      <c r="D116" s="1" t="s">
        <v>209</v>
      </c>
      <c r="E116" s="1" t="s">
        <v>11</v>
      </c>
      <c r="F116" s="1" t="s">
        <v>28</v>
      </c>
      <c r="G116" s="4">
        <v>8</v>
      </c>
      <c r="H116" s="4"/>
      <c r="I116" s="4"/>
      <c r="J116" s="4"/>
      <c r="K116" s="4"/>
      <c r="L116" s="4"/>
      <c r="M116" s="133">
        <v>0</v>
      </c>
      <c r="N116" s="134">
        <v>0</v>
      </c>
      <c r="O116" s="135">
        <f t="shared" si="8"/>
        <v>0</v>
      </c>
      <c r="P116" s="135">
        <f t="shared" si="9"/>
        <v>0</v>
      </c>
      <c r="Q116" s="135">
        <f t="shared" si="10"/>
        <v>0</v>
      </c>
      <c r="R116" s="135">
        <f t="shared" si="11"/>
        <v>0</v>
      </c>
    </row>
    <row r="117" spans="1:18" ht="221.25" customHeight="1" x14ac:dyDescent="0.2">
      <c r="A117" s="2">
        <v>92</v>
      </c>
      <c r="B117" s="1" t="s">
        <v>210</v>
      </c>
      <c r="C117" s="3" t="s">
        <v>211</v>
      </c>
      <c r="D117" s="1" t="s">
        <v>212</v>
      </c>
      <c r="E117" s="1" t="s">
        <v>11</v>
      </c>
      <c r="F117" s="1" t="s">
        <v>12</v>
      </c>
      <c r="G117" s="4">
        <v>22</v>
      </c>
      <c r="H117" s="4"/>
      <c r="I117" s="4"/>
      <c r="J117" s="4"/>
      <c r="K117" s="4"/>
      <c r="L117" s="4"/>
      <c r="M117" s="133">
        <v>0</v>
      </c>
      <c r="N117" s="134">
        <v>0</v>
      </c>
      <c r="O117" s="135">
        <f t="shared" si="8"/>
        <v>0</v>
      </c>
      <c r="P117" s="135">
        <f t="shared" si="9"/>
        <v>0</v>
      </c>
      <c r="Q117" s="135">
        <f t="shared" si="10"/>
        <v>0</v>
      </c>
      <c r="R117" s="135">
        <f t="shared" si="11"/>
        <v>0</v>
      </c>
    </row>
    <row r="118" spans="1:18" ht="221.25" customHeight="1" x14ac:dyDescent="0.2">
      <c r="A118" s="2">
        <v>93</v>
      </c>
      <c r="B118" s="7" t="s">
        <v>1108</v>
      </c>
      <c r="C118" s="36" t="s">
        <v>1109</v>
      </c>
      <c r="D118" s="1" t="s">
        <v>1110</v>
      </c>
      <c r="E118" s="7" t="s">
        <v>1018</v>
      </c>
      <c r="F118" s="39">
        <v>10</v>
      </c>
      <c r="G118" s="45">
        <v>2</v>
      </c>
      <c r="H118" s="45"/>
      <c r="I118" s="45"/>
      <c r="J118" s="45"/>
      <c r="K118" s="45"/>
      <c r="L118" s="45"/>
      <c r="M118" s="133">
        <v>0</v>
      </c>
      <c r="N118" s="134">
        <v>0</v>
      </c>
      <c r="O118" s="135"/>
      <c r="P118" s="135"/>
      <c r="Q118" s="135"/>
      <c r="R118" s="135"/>
    </row>
    <row r="119" spans="1:18" ht="199.5" x14ac:dyDescent="0.2">
      <c r="A119" s="2">
        <v>94</v>
      </c>
      <c r="B119" s="1" t="s">
        <v>213</v>
      </c>
      <c r="C119" s="3" t="s">
        <v>214</v>
      </c>
      <c r="D119" s="1" t="s">
        <v>215</v>
      </c>
      <c r="E119" s="1" t="s">
        <v>11</v>
      </c>
      <c r="F119" s="1" t="s">
        <v>12</v>
      </c>
      <c r="G119" s="4">
        <v>4</v>
      </c>
      <c r="H119" s="4"/>
      <c r="I119" s="4"/>
      <c r="J119" s="4"/>
      <c r="K119" s="4"/>
      <c r="L119" s="4"/>
      <c r="M119" s="133">
        <v>0</v>
      </c>
      <c r="N119" s="134">
        <v>0</v>
      </c>
      <c r="O119" s="135">
        <f t="shared" si="8"/>
        <v>0</v>
      </c>
      <c r="P119" s="135">
        <f t="shared" si="9"/>
        <v>0</v>
      </c>
      <c r="Q119" s="135">
        <f t="shared" si="10"/>
        <v>0</v>
      </c>
      <c r="R119" s="135">
        <f t="shared" si="11"/>
        <v>0</v>
      </c>
    </row>
    <row r="120" spans="1:18" ht="199.5" x14ac:dyDescent="0.2">
      <c r="A120" s="2">
        <v>95</v>
      </c>
      <c r="B120" s="7" t="s">
        <v>1117</v>
      </c>
      <c r="C120" s="41" t="s">
        <v>1118</v>
      </c>
      <c r="D120" s="42" t="s">
        <v>1119</v>
      </c>
      <c r="E120" s="43" t="s">
        <v>1018</v>
      </c>
      <c r="F120" s="43" t="s">
        <v>1081</v>
      </c>
      <c r="G120" s="44">
        <v>2</v>
      </c>
      <c r="H120" s="44"/>
      <c r="I120" s="44"/>
      <c r="J120" s="44"/>
      <c r="K120" s="44"/>
      <c r="L120" s="44"/>
      <c r="M120" s="133">
        <v>0</v>
      </c>
      <c r="N120" s="134">
        <v>0</v>
      </c>
      <c r="O120" s="135">
        <f t="shared" si="8"/>
        <v>0</v>
      </c>
      <c r="P120" s="135">
        <f t="shared" si="9"/>
        <v>0</v>
      </c>
      <c r="Q120" s="135">
        <f t="shared" si="10"/>
        <v>0</v>
      </c>
      <c r="R120" s="135">
        <f t="shared" si="11"/>
        <v>0</v>
      </c>
    </row>
    <row r="121" spans="1:18" ht="99.75" x14ac:dyDescent="0.2">
      <c r="A121" s="2">
        <v>96</v>
      </c>
      <c r="B121" s="1" t="s">
        <v>216</v>
      </c>
      <c r="C121" s="3" t="s">
        <v>217</v>
      </c>
      <c r="D121" s="1" t="s">
        <v>218</v>
      </c>
      <c r="E121" s="1" t="s">
        <v>11</v>
      </c>
      <c r="F121" s="1" t="s">
        <v>101</v>
      </c>
      <c r="G121" s="4">
        <v>17</v>
      </c>
      <c r="H121" s="4"/>
      <c r="I121" s="4"/>
      <c r="J121" s="4"/>
      <c r="K121" s="4"/>
      <c r="L121" s="4"/>
      <c r="M121" s="133">
        <v>0</v>
      </c>
      <c r="N121" s="134">
        <v>0</v>
      </c>
      <c r="O121" s="135">
        <f t="shared" si="8"/>
        <v>0</v>
      </c>
      <c r="P121" s="135">
        <f t="shared" si="9"/>
        <v>0</v>
      </c>
      <c r="Q121" s="135">
        <f t="shared" si="10"/>
        <v>0</v>
      </c>
      <c r="R121" s="135">
        <f t="shared" si="11"/>
        <v>0</v>
      </c>
    </row>
    <row r="122" spans="1:18" ht="99.75" x14ac:dyDescent="0.2">
      <c r="A122" s="2">
        <v>97</v>
      </c>
      <c r="B122" s="1" t="s">
        <v>219</v>
      </c>
      <c r="C122" s="3" t="s">
        <v>220</v>
      </c>
      <c r="D122" s="1" t="s">
        <v>221</v>
      </c>
      <c r="E122" s="1" t="s">
        <v>11</v>
      </c>
      <c r="F122" s="1" t="s">
        <v>28</v>
      </c>
      <c r="G122" s="4">
        <v>4</v>
      </c>
      <c r="H122" s="4"/>
      <c r="I122" s="4"/>
      <c r="J122" s="4"/>
      <c r="K122" s="4"/>
      <c r="L122" s="4"/>
      <c r="M122" s="133">
        <v>0</v>
      </c>
      <c r="N122" s="134">
        <v>0</v>
      </c>
      <c r="O122" s="135">
        <f t="shared" si="8"/>
        <v>0</v>
      </c>
      <c r="P122" s="135">
        <f t="shared" si="9"/>
        <v>0</v>
      </c>
      <c r="Q122" s="135">
        <f t="shared" si="10"/>
        <v>0</v>
      </c>
      <c r="R122" s="135">
        <f t="shared" si="11"/>
        <v>0</v>
      </c>
    </row>
    <row r="123" spans="1:18" ht="85.5" x14ac:dyDescent="0.2">
      <c r="A123" s="2">
        <v>98</v>
      </c>
      <c r="B123" s="1" t="s">
        <v>222</v>
      </c>
      <c r="C123" s="3" t="s">
        <v>223</v>
      </c>
      <c r="D123" s="1" t="s">
        <v>224</v>
      </c>
      <c r="E123" s="1" t="s">
        <v>11</v>
      </c>
      <c r="F123" s="1" t="s">
        <v>12</v>
      </c>
      <c r="G123" s="4">
        <v>9</v>
      </c>
      <c r="H123" s="4"/>
      <c r="I123" s="4"/>
      <c r="J123" s="4"/>
      <c r="K123" s="4"/>
      <c r="L123" s="4"/>
      <c r="M123" s="133">
        <v>0</v>
      </c>
      <c r="N123" s="134">
        <v>0</v>
      </c>
      <c r="O123" s="135">
        <f t="shared" si="8"/>
        <v>0</v>
      </c>
      <c r="P123" s="135">
        <f t="shared" si="9"/>
        <v>0</v>
      </c>
      <c r="Q123" s="135">
        <f t="shared" si="10"/>
        <v>0</v>
      </c>
      <c r="R123" s="135">
        <f t="shared" si="11"/>
        <v>0</v>
      </c>
    </row>
    <row r="124" spans="1:18" ht="85.5" x14ac:dyDescent="0.2">
      <c r="A124" s="2">
        <v>99</v>
      </c>
      <c r="B124" s="1" t="s">
        <v>225</v>
      </c>
      <c r="C124" s="3" t="s">
        <v>226</v>
      </c>
      <c r="D124" s="1" t="s">
        <v>227</v>
      </c>
      <c r="E124" s="1" t="s">
        <v>11</v>
      </c>
      <c r="F124" s="1" t="s">
        <v>166</v>
      </c>
      <c r="G124" s="4">
        <v>1</v>
      </c>
      <c r="H124" s="4"/>
      <c r="I124" s="4"/>
      <c r="J124" s="4"/>
      <c r="K124" s="4"/>
      <c r="L124" s="4"/>
      <c r="M124" s="133">
        <v>0</v>
      </c>
      <c r="N124" s="134">
        <v>0</v>
      </c>
      <c r="O124" s="135">
        <f t="shared" si="8"/>
        <v>0</v>
      </c>
      <c r="P124" s="135">
        <f t="shared" si="9"/>
        <v>0</v>
      </c>
      <c r="Q124" s="135">
        <f t="shared" si="10"/>
        <v>0</v>
      </c>
      <c r="R124" s="135">
        <f t="shared" si="11"/>
        <v>0</v>
      </c>
    </row>
    <row r="125" spans="1:18" ht="242.25" x14ac:dyDescent="0.2">
      <c r="A125" s="2">
        <v>100</v>
      </c>
      <c r="B125" s="1" t="s">
        <v>228</v>
      </c>
      <c r="C125" s="3" t="s">
        <v>229</v>
      </c>
      <c r="D125" s="1" t="s">
        <v>230</v>
      </c>
      <c r="E125" s="1" t="s">
        <v>11</v>
      </c>
      <c r="F125" s="1" t="s">
        <v>166</v>
      </c>
      <c r="G125" s="4">
        <v>81</v>
      </c>
      <c r="H125" s="4"/>
      <c r="I125" s="4"/>
      <c r="J125" s="4"/>
      <c r="K125" s="4"/>
      <c r="L125" s="4"/>
      <c r="M125" s="133">
        <v>0</v>
      </c>
      <c r="N125" s="134">
        <v>0</v>
      </c>
      <c r="O125" s="135">
        <f t="shared" si="8"/>
        <v>0</v>
      </c>
      <c r="P125" s="135">
        <f t="shared" si="9"/>
        <v>0</v>
      </c>
      <c r="Q125" s="135">
        <f t="shared" si="10"/>
        <v>0</v>
      </c>
      <c r="R125" s="135">
        <f t="shared" si="11"/>
        <v>0</v>
      </c>
    </row>
    <row r="126" spans="1:18" ht="242.25" x14ac:dyDescent="0.2">
      <c r="A126" s="2">
        <v>101</v>
      </c>
      <c r="B126" s="1" t="s">
        <v>231</v>
      </c>
      <c r="C126" s="3" t="s">
        <v>232</v>
      </c>
      <c r="D126" s="1" t="s">
        <v>233</v>
      </c>
      <c r="E126" s="1" t="s">
        <v>11</v>
      </c>
      <c r="F126" s="1" t="s">
        <v>166</v>
      </c>
      <c r="G126" s="4">
        <v>15</v>
      </c>
      <c r="H126" s="4"/>
      <c r="I126" s="4"/>
      <c r="J126" s="4"/>
      <c r="K126" s="4"/>
      <c r="L126" s="4"/>
      <c r="M126" s="133">
        <v>0</v>
      </c>
      <c r="N126" s="134">
        <v>0</v>
      </c>
      <c r="O126" s="135">
        <f t="shared" si="8"/>
        <v>0</v>
      </c>
      <c r="P126" s="135">
        <f t="shared" si="9"/>
        <v>0</v>
      </c>
      <c r="Q126" s="135">
        <f t="shared" si="10"/>
        <v>0</v>
      </c>
      <c r="R126" s="135">
        <f t="shared" si="11"/>
        <v>0</v>
      </c>
    </row>
    <row r="127" spans="1:18" ht="71.25" x14ac:dyDescent="0.2">
      <c r="A127" s="2">
        <v>102</v>
      </c>
      <c r="B127" s="1" t="s">
        <v>234</v>
      </c>
      <c r="C127" s="3" t="s">
        <v>235</v>
      </c>
      <c r="D127" s="1" t="s">
        <v>236</v>
      </c>
      <c r="E127" s="1" t="s">
        <v>3</v>
      </c>
      <c r="F127" s="1" t="s">
        <v>4</v>
      </c>
      <c r="G127" s="4">
        <v>27</v>
      </c>
      <c r="H127" s="4"/>
      <c r="I127" s="4"/>
      <c r="J127" s="4"/>
      <c r="K127" s="4"/>
      <c r="L127" s="4"/>
      <c r="M127" s="133">
        <v>0</v>
      </c>
      <c r="N127" s="134">
        <v>0</v>
      </c>
      <c r="O127" s="135">
        <f t="shared" si="8"/>
        <v>0</v>
      </c>
      <c r="P127" s="135">
        <f t="shared" si="9"/>
        <v>0</v>
      </c>
      <c r="Q127" s="135">
        <f t="shared" si="10"/>
        <v>0</v>
      </c>
      <c r="R127" s="135">
        <f t="shared" si="11"/>
        <v>0</v>
      </c>
    </row>
    <row r="128" spans="1:18" ht="156.75" x14ac:dyDescent="0.2">
      <c r="A128" s="2">
        <v>103</v>
      </c>
      <c r="B128" s="1" t="s">
        <v>237</v>
      </c>
      <c r="C128" s="3" t="s">
        <v>238</v>
      </c>
      <c r="D128" s="1" t="s">
        <v>239</v>
      </c>
      <c r="E128" s="1" t="s">
        <v>11</v>
      </c>
      <c r="F128" s="1" t="s">
        <v>166</v>
      </c>
      <c r="G128" s="4">
        <v>74</v>
      </c>
      <c r="H128" s="4"/>
      <c r="I128" s="4"/>
      <c r="J128" s="4"/>
      <c r="K128" s="4"/>
      <c r="L128" s="4"/>
      <c r="M128" s="133">
        <v>0</v>
      </c>
      <c r="N128" s="134">
        <v>0</v>
      </c>
      <c r="O128" s="135">
        <f t="shared" si="8"/>
        <v>0</v>
      </c>
      <c r="P128" s="135">
        <f t="shared" si="9"/>
        <v>0</v>
      </c>
      <c r="Q128" s="135">
        <f t="shared" si="10"/>
        <v>0</v>
      </c>
      <c r="R128" s="135">
        <f t="shared" si="11"/>
        <v>0</v>
      </c>
    </row>
    <row r="129" spans="1:18" ht="57" x14ac:dyDescent="0.2">
      <c r="A129" s="2">
        <v>104</v>
      </c>
      <c r="B129" s="1" t="s">
        <v>240</v>
      </c>
      <c r="C129" s="3" t="s">
        <v>1299</v>
      </c>
      <c r="D129" s="1" t="s">
        <v>1300</v>
      </c>
      <c r="E129" s="1" t="s">
        <v>3</v>
      </c>
      <c r="F129" s="1" t="s">
        <v>4</v>
      </c>
      <c r="G129" s="4">
        <v>4</v>
      </c>
      <c r="H129" s="4"/>
      <c r="I129" s="4"/>
      <c r="J129" s="4"/>
      <c r="K129" s="4"/>
      <c r="L129" s="4"/>
      <c r="M129" s="133">
        <v>0</v>
      </c>
      <c r="N129" s="134">
        <v>0</v>
      </c>
      <c r="O129" s="135">
        <f t="shared" si="8"/>
        <v>0</v>
      </c>
      <c r="P129" s="135">
        <f t="shared" si="9"/>
        <v>0</v>
      </c>
      <c r="Q129" s="135">
        <f t="shared" si="10"/>
        <v>0</v>
      </c>
      <c r="R129" s="135">
        <f t="shared" si="11"/>
        <v>0</v>
      </c>
    </row>
    <row r="130" spans="1:18" ht="142.5" x14ac:dyDescent="0.2">
      <c r="A130" s="2">
        <v>105</v>
      </c>
      <c r="B130" s="1" t="s">
        <v>241</v>
      </c>
      <c r="C130" s="3" t="s">
        <v>242</v>
      </c>
      <c r="D130" s="1" t="s">
        <v>243</v>
      </c>
      <c r="E130" s="1" t="s">
        <v>11</v>
      </c>
      <c r="F130" s="1" t="s">
        <v>12</v>
      </c>
      <c r="G130" s="4">
        <v>28</v>
      </c>
      <c r="H130" s="4"/>
      <c r="I130" s="4"/>
      <c r="J130" s="4"/>
      <c r="K130" s="4"/>
      <c r="L130" s="4"/>
      <c r="M130" s="133">
        <v>0</v>
      </c>
      <c r="N130" s="134">
        <v>0</v>
      </c>
      <c r="O130" s="135">
        <f t="shared" si="8"/>
        <v>0</v>
      </c>
      <c r="P130" s="135">
        <f t="shared" si="9"/>
        <v>0</v>
      </c>
      <c r="Q130" s="135">
        <f t="shared" si="10"/>
        <v>0</v>
      </c>
      <c r="R130" s="135">
        <f t="shared" si="11"/>
        <v>0</v>
      </c>
    </row>
    <row r="131" spans="1:18" ht="199.5" x14ac:dyDescent="0.2">
      <c r="A131" s="2">
        <v>106</v>
      </c>
      <c r="B131" s="1" t="s">
        <v>244</v>
      </c>
      <c r="C131" s="3" t="s">
        <v>245</v>
      </c>
      <c r="D131" s="1" t="s">
        <v>246</v>
      </c>
      <c r="E131" s="1" t="s">
        <v>11</v>
      </c>
      <c r="F131" s="1" t="s">
        <v>166</v>
      </c>
      <c r="G131" s="4">
        <v>11</v>
      </c>
      <c r="H131" s="4"/>
      <c r="I131" s="4"/>
      <c r="J131" s="4"/>
      <c r="K131" s="4"/>
      <c r="L131" s="4"/>
      <c r="M131" s="133">
        <v>0</v>
      </c>
      <c r="N131" s="134">
        <v>0</v>
      </c>
      <c r="O131" s="135">
        <f t="shared" si="8"/>
        <v>0</v>
      </c>
      <c r="P131" s="135">
        <f t="shared" si="9"/>
        <v>0</v>
      </c>
      <c r="Q131" s="135">
        <f t="shared" si="10"/>
        <v>0</v>
      </c>
      <c r="R131" s="135">
        <f t="shared" si="11"/>
        <v>0</v>
      </c>
    </row>
    <row r="132" spans="1:18" ht="199.5" x14ac:dyDescent="0.2">
      <c r="A132" s="2">
        <v>107</v>
      </c>
      <c r="B132" s="1" t="s">
        <v>247</v>
      </c>
      <c r="C132" s="3" t="s">
        <v>248</v>
      </c>
      <c r="D132" s="1" t="s">
        <v>249</v>
      </c>
      <c r="E132" s="1" t="s">
        <v>11</v>
      </c>
      <c r="F132" s="1" t="s">
        <v>12</v>
      </c>
      <c r="G132" s="4">
        <v>37</v>
      </c>
      <c r="H132" s="4"/>
      <c r="I132" s="4"/>
      <c r="J132" s="4"/>
      <c r="K132" s="4"/>
      <c r="L132" s="4"/>
      <c r="M132" s="133">
        <v>0</v>
      </c>
      <c r="N132" s="134">
        <v>0</v>
      </c>
      <c r="O132" s="135">
        <f t="shared" si="8"/>
        <v>0</v>
      </c>
      <c r="P132" s="135">
        <f t="shared" si="9"/>
        <v>0</v>
      </c>
      <c r="Q132" s="135">
        <f t="shared" si="10"/>
        <v>0</v>
      </c>
      <c r="R132" s="135">
        <f t="shared" si="11"/>
        <v>0</v>
      </c>
    </row>
    <row r="133" spans="1:18" ht="114" x14ac:dyDescent="0.2">
      <c r="A133" s="2">
        <v>108</v>
      </c>
      <c r="B133" s="1" t="s">
        <v>250</v>
      </c>
      <c r="C133" s="3" t="s">
        <v>251</v>
      </c>
      <c r="D133" s="1" t="s">
        <v>252</v>
      </c>
      <c r="E133" s="1" t="s">
        <v>11</v>
      </c>
      <c r="F133" s="1" t="s">
        <v>166</v>
      </c>
      <c r="G133" s="4">
        <v>1</v>
      </c>
      <c r="H133" s="4"/>
      <c r="I133" s="4"/>
      <c r="J133" s="4"/>
      <c r="K133" s="4"/>
      <c r="L133" s="4"/>
      <c r="M133" s="133">
        <v>0</v>
      </c>
      <c r="N133" s="134">
        <v>0</v>
      </c>
      <c r="O133" s="135">
        <f t="shared" si="8"/>
        <v>0</v>
      </c>
      <c r="P133" s="135">
        <f t="shared" si="9"/>
        <v>0</v>
      </c>
      <c r="Q133" s="135">
        <f t="shared" si="10"/>
        <v>0</v>
      </c>
      <c r="R133" s="135">
        <f t="shared" si="11"/>
        <v>0</v>
      </c>
    </row>
    <row r="134" spans="1:18" ht="156.75" x14ac:dyDescent="0.2">
      <c r="A134" s="2">
        <v>109</v>
      </c>
      <c r="B134" s="1" t="s">
        <v>253</v>
      </c>
      <c r="C134" s="3" t="s">
        <v>254</v>
      </c>
      <c r="D134" s="1" t="s">
        <v>255</v>
      </c>
      <c r="E134" s="1" t="s">
        <v>11</v>
      </c>
      <c r="F134" s="1" t="s">
        <v>12</v>
      </c>
      <c r="G134" s="4">
        <v>1</v>
      </c>
      <c r="H134" s="4"/>
      <c r="I134" s="4"/>
      <c r="J134" s="4"/>
      <c r="K134" s="4"/>
      <c r="L134" s="4"/>
      <c r="M134" s="133">
        <v>0</v>
      </c>
      <c r="N134" s="134">
        <v>0</v>
      </c>
      <c r="O134" s="135">
        <f t="shared" si="8"/>
        <v>0</v>
      </c>
      <c r="P134" s="135">
        <f t="shared" si="9"/>
        <v>0</v>
      </c>
      <c r="Q134" s="135">
        <f t="shared" si="10"/>
        <v>0</v>
      </c>
      <c r="R134" s="135">
        <f t="shared" si="11"/>
        <v>0</v>
      </c>
    </row>
    <row r="135" spans="1:18" ht="85.5" x14ac:dyDescent="0.2">
      <c r="A135" s="2">
        <v>110</v>
      </c>
      <c r="B135" s="1" t="s">
        <v>256</v>
      </c>
      <c r="C135" s="3" t="s">
        <v>257</v>
      </c>
      <c r="D135" s="1" t="s">
        <v>258</v>
      </c>
      <c r="E135" s="1" t="s">
        <v>11</v>
      </c>
      <c r="F135" s="1" t="s">
        <v>12</v>
      </c>
      <c r="G135" s="4">
        <v>1</v>
      </c>
      <c r="H135" s="4"/>
      <c r="I135" s="4"/>
      <c r="J135" s="4"/>
      <c r="K135" s="4"/>
      <c r="L135" s="4"/>
      <c r="M135" s="133">
        <v>0</v>
      </c>
      <c r="N135" s="134">
        <v>0</v>
      </c>
      <c r="O135" s="135">
        <f t="shared" si="8"/>
        <v>0</v>
      </c>
      <c r="P135" s="135">
        <f t="shared" si="9"/>
        <v>0</v>
      </c>
      <c r="Q135" s="135">
        <f t="shared" si="10"/>
        <v>0</v>
      </c>
      <c r="R135" s="135">
        <f t="shared" si="11"/>
        <v>0</v>
      </c>
    </row>
    <row r="136" spans="1:18" ht="85.5" x14ac:dyDescent="0.2">
      <c r="A136" s="2">
        <v>111</v>
      </c>
      <c r="B136" s="38" t="s">
        <v>1113</v>
      </c>
      <c r="C136" s="37" t="s">
        <v>1111</v>
      </c>
      <c r="D136" s="6" t="s">
        <v>1112</v>
      </c>
      <c r="E136" s="39" t="s">
        <v>1018</v>
      </c>
      <c r="F136" s="39">
        <v>5</v>
      </c>
      <c r="G136" s="40">
        <v>15</v>
      </c>
      <c r="H136" s="40"/>
      <c r="I136" s="40"/>
      <c r="J136" s="40"/>
      <c r="K136" s="40"/>
      <c r="L136" s="40"/>
      <c r="M136" s="133">
        <v>0</v>
      </c>
      <c r="N136" s="134">
        <v>0</v>
      </c>
      <c r="O136" s="135">
        <f t="shared" si="8"/>
        <v>0</v>
      </c>
      <c r="P136" s="135">
        <f t="shared" si="9"/>
        <v>0</v>
      </c>
      <c r="Q136" s="135">
        <f t="shared" si="10"/>
        <v>0</v>
      </c>
      <c r="R136" s="135">
        <f t="shared" si="11"/>
        <v>0</v>
      </c>
    </row>
    <row r="137" spans="1:18" ht="156.75" x14ac:dyDescent="0.2">
      <c r="A137" s="2">
        <v>112</v>
      </c>
      <c r="B137" s="1" t="s">
        <v>259</v>
      </c>
      <c r="C137" s="3" t="s">
        <v>260</v>
      </c>
      <c r="D137" s="1" t="s">
        <v>261</v>
      </c>
      <c r="E137" s="1" t="s">
        <v>11</v>
      </c>
      <c r="F137" s="1" t="s">
        <v>166</v>
      </c>
      <c r="G137" s="4">
        <v>30</v>
      </c>
      <c r="H137" s="4"/>
      <c r="I137" s="4"/>
      <c r="J137" s="4"/>
      <c r="K137" s="4"/>
      <c r="L137" s="4"/>
      <c r="M137" s="133">
        <v>0</v>
      </c>
      <c r="N137" s="134">
        <v>0</v>
      </c>
      <c r="O137" s="135">
        <f t="shared" si="8"/>
        <v>0</v>
      </c>
      <c r="P137" s="135">
        <f t="shared" si="9"/>
        <v>0</v>
      </c>
      <c r="Q137" s="135">
        <f t="shared" si="10"/>
        <v>0</v>
      </c>
      <c r="R137" s="135">
        <f t="shared" si="11"/>
        <v>0</v>
      </c>
    </row>
    <row r="138" spans="1:18" ht="158.25" customHeight="1" x14ac:dyDescent="0.2">
      <c r="A138" s="2">
        <v>113</v>
      </c>
      <c r="B138" s="1" t="s">
        <v>262</v>
      </c>
      <c r="C138" s="3" t="s">
        <v>263</v>
      </c>
      <c r="D138" s="1" t="s">
        <v>264</v>
      </c>
      <c r="E138" s="1" t="s">
        <v>11</v>
      </c>
      <c r="F138" s="1" t="s">
        <v>12</v>
      </c>
      <c r="G138" s="4">
        <v>2</v>
      </c>
      <c r="H138" s="4"/>
      <c r="I138" s="4"/>
      <c r="J138" s="4"/>
      <c r="K138" s="4"/>
      <c r="L138" s="4"/>
      <c r="M138" s="133">
        <v>0</v>
      </c>
      <c r="N138" s="134">
        <v>0</v>
      </c>
      <c r="O138" s="135">
        <f t="shared" si="8"/>
        <v>0</v>
      </c>
      <c r="P138" s="135">
        <f t="shared" si="9"/>
        <v>0</v>
      </c>
      <c r="Q138" s="135">
        <f t="shared" si="10"/>
        <v>0</v>
      </c>
      <c r="R138" s="135">
        <f t="shared" si="11"/>
        <v>0</v>
      </c>
    </row>
    <row r="139" spans="1:18" ht="57" x14ac:dyDescent="0.2">
      <c r="A139" s="2">
        <v>114</v>
      </c>
      <c r="B139" s="1" t="s">
        <v>265</v>
      </c>
      <c r="C139" s="3" t="s">
        <v>266</v>
      </c>
      <c r="D139" s="1" t="s">
        <v>267</v>
      </c>
      <c r="E139" s="1" t="s">
        <v>11</v>
      </c>
      <c r="F139" s="1" t="s">
        <v>12</v>
      </c>
      <c r="G139" s="4">
        <v>13</v>
      </c>
      <c r="H139" s="4"/>
      <c r="I139" s="4"/>
      <c r="J139" s="4"/>
      <c r="K139" s="4"/>
      <c r="L139" s="4"/>
      <c r="M139" s="133">
        <v>0</v>
      </c>
      <c r="N139" s="134">
        <v>0</v>
      </c>
      <c r="O139" s="135">
        <f t="shared" si="8"/>
        <v>0</v>
      </c>
      <c r="P139" s="135">
        <f t="shared" si="9"/>
        <v>0</v>
      </c>
      <c r="Q139" s="135">
        <f t="shared" si="10"/>
        <v>0</v>
      </c>
      <c r="R139" s="135">
        <f t="shared" si="11"/>
        <v>0</v>
      </c>
    </row>
    <row r="140" spans="1:18" ht="142.5" x14ac:dyDescent="0.2">
      <c r="A140" s="2">
        <v>115</v>
      </c>
      <c r="B140" s="1" t="s">
        <v>268</v>
      </c>
      <c r="C140" s="3" t="s">
        <v>269</v>
      </c>
      <c r="D140" s="1" t="s">
        <v>270</v>
      </c>
      <c r="E140" s="1" t="s">
        <v>11</v>
      </c>
      <c r="F140" s="1" t="s">
        <v>12</v>
      </c>
      <c r="G140" s="4">
        <v>10</v>
      </c>
      <c r="H140" s="4"/>
      <c r="I140" s="4"/>
      <c r="J140" s="4"/>
      <c r="K140" s="4"/>
      <c r="L140" s="4"/>
      <c r="M140" s="133">
        <v>0</v>
      </c>
      <c r="N140" s="134">
        <v>0</v>
      </c>
      <c r="O140" s="135">
        <f t="shared" si="8"/>
        <v>0</v>
      </c>
      <c r="P140" s="135">
        <f t="shared" si="9"/>
        <v>0</v>
      </c>
      <c r="Q140" s="135">
        <f t="shared" si="10"/>
        <v>0</v>
      </c>
      <c r="R140" s="135">
        <f t="shared" si="11"/>
        <v>0</v>
      </c>
    </row>
    <row r="141" spans="1:18" ht="85.5" x14ac:dyDescent="0.2">
      <c r="A141" s="2">
        <v>116</v>
      </c>
      <c r="B141" s="1"/>
      <c r="C141" s="122" t="s">
        <v>980</v>
      </c>
      <c r="D141" s="1" t="s">
        <v>1082</v>
      </c>
      <c r="E141" s="1" t="s">
        <v>1018</v>
      </c>
      <c r="F141" s="1" t="s">
        <v>513</v>
      </c>
      <c r="G141" s="4">
        <v>10</v>
      </c>
      <c r="H141" s="4"/>
      <c r="I141" s="4"/>
      <c r="J141" s="4"/>
      <c r="K141" s="4"/>
      <c r="L141" s="4"/>
      <c r="M141" s="133">
        <v>0</v>
      </c>
      <c r="N141" s="134">
        <v>0</v>
      </c>
      <c r="O141" s="135">
        <f t="shared" si="8"/>
        <v>0</v>
      </c>
      <c r="P141" s="135">
        <f t="shared" si="9"/>
        <v>0</v>
      </c>
      <c r="Q141" s="135">
        <f t="shared" si="10"/>
        <v>0</v>
      </c>
      <c r="R141" s="135">
        <f t="shared" si="11"/>
        <v>0</v>
      </c>
    </row>
    <row r="142" spans="1:18" ht="71.25" x14ac:dyDescent="0.2">
      <c r="A142" s="2">
        <v>117</v>
      </c>
      <c r="B142" s="1"/>
      <c r="C142" s="122" t="s">
        <v>981</v>
      </c>
      <c r="D142" s="1" t="s">
        <v>1083</v>
      </c>
      <c r="E142" s="1" t="s">
        <v>1018</v>
      </c>
      <c r="F142" s="1" t="s">
        <v>513</v>
      </c>
      <c r="G142" s="4">
        <v>10</v>
      </c>
      <c r="H142" s="4"/>
      <c r="I142" s="4"/>
      <c r="J142" s="4"/>
      <c r="K142" s="4"/>
      <c r="L142" s="4"/>
      <c r="M142" s="133">
        <v>0</v>
      </c>
      <c r="N142" s="134">
        <v>0</v>
      </c>
      <c r="O142" s="135">
        <f t="shared" si="8"/>
        <v>0</v>
      </c>
      <c r="P142" s="135">
        <f t="shared" si="9"/>
        <v>0</v>
      </c>
      <c r="Q142" s="135">
        <f t="shared" si="10"/>
        <v>0</v>
      </c>
      <c r="R142" s="135">
        <f t="shared" si="11"/>
        <v>0</v>
      </c>
    </row>
    <row r="143" spans="1:18" ht="97.5" customHeight="1" x14ac:dyDescent="0.2">
      <c r="A143" s="2">
        <v>118</v>
      </c>
      <c r="B143" s="1"/>
      <c r="C143" s="122" t="s">
        <v>983</v>
      </c>
      <c r="D143" s="1" t="s">
        <v>984</v>
      </c>
      <c r="E143" s="1" t="s">
        <v>3</v>
      </c>
      <c r="F143" s="1" t="s">
        <v>477</v>
      </c>
      <c r="G143" s="4">
        <v>20</v>
      </c>
      <c r="H143" s="4"/>
      <c r="I143" s="4"/>
      <c r="J143" s="4"/>
      <c r="K143" s="4"/>
      <c r="L143" s="4"/>
      <c r="M143" s="133">
        <v>0</v>
      </c>
      <c r="N143" s="134">
        <v>0</v>
      </c>
      <c r="O143" s="135">
        <f t="shared" si="8"/>
        <v>0</v>
      </c>
      <c r="P143" s="135">
        <f t="shared" si="9"/>
        <v>0</v>
      </c>
      <c r="Q143" s="135">
        <f t="shared" si="10"/>
        <v>0</v>
      </c>
      <c r="R143" s="135">
        <f t="shared" si="11"/>
        <v>0</v>
      </c>
    </row>
    <row r="144" spans="1:18" ht="242.25" x14ac:dyDescent="0.2">
      <c r="A144" s="2">
        <v>119</v>
      </c>
      <c r="B144" s="1"/>
      <c r="C144" s="122" t="s">
        <v>985</v>
      </c>
      <c r="D144" s="1" t="s">
        <v>987</v>
      </c>
      <c r="E144" s="1" t="s">
        <v>1018</v>
      </c>
      <c r="F144" s="1" t="s">
        <v>1081</v>
      </c>
      <c r="G144" s="4">
        <v>5</v>
      </c>
      <c r="H144" s="4"/>
      <c r="I144" s="4"/>
      <c r="J144" s="4"/>
      <c r="K144" s="4"/>
      <c r="L144" s="4"/>
      <c r="M144" s="133">
        <v>0</v>
      </c>
      <c r="N144" s="134">
        <v>0</v>
      </c>
      <c r="O144" s="135">
        <f t="shared" si="8"/>
        <v>0</v>
      </c>
      <c r="P144" s="135">
        <f t="shared" si="9"/>
        <v>0</v>
      </c>
      <c r="Q144" s="135">
        <f t="shared" si="10"/>
        <v>0</v>
      </c>
      <c r="R144" s="135">
        <f t="shared" si="11"/>
        <v>0</v>
      </c>
    </row>
    <row r="145" spans="1:18" ht="72" thickBot="1" x14ac:dyDescent="0.25">
      <c r="A145" s="2">
        <v>120</v>
      </c>
      <c r="B145" s="24"/>
      <c r="C145" s="123" t="s">
        <v>986</v>
      </c>
      <c r="D145" s="24" t="s">
        <v>1052</v>
      </c>
      <c r="E145" s="24" t="s">
        <v>3</v>
      </c>
      <c r="F145" s="24" t="s">
        <v>477</v>
      </c>
      <c r="G145" s="25">
        <v>8</v>
      </c>
      <c r="H145" s="25"/>
      <c r="I145" s="25"/>
      <c r="J145" s="25"/>
      <c r="K145" s="25"/>
      <c r="L145" s="25"/>
      <c r="M145" s="133">
        <v>0</v>
      </c>
      <c r="N145" s="134">
        <v>0</v>
      </c>
      <c r="O145" s="136">
        <f t="shared" si="8"/>
        <v>0</v>
      </c>
      <c r="P145" s="136">
        <f t="shared" si="9"/>
        <v>0</v>
      </c>
      <c r="Q145" s="136">
        <f t="shared" si="10"/>
        <v>0</v>
      </c>
      <c r="R145" s="136">
        <f t="shared" si="11"/>
        <v>0</v>
      </c>
    </row>
    <row r="146" spans="1:18" ht="15.75" thickBot="1" x14ac:dyDescent="0.3">
      <c r="A146" s="13" t="s">
        <v>162</v>
      </c>
      <c r="B146" s="77"/>
      <c r="C146" s="15" t="s">
        <v>1120</v>
      </c>
      <c r="D146" s="15" t="s">
        <v>162</v>
      </c>
      <c r="E146" s="77"/>
      <c r="F146" s="15" t="s">
        <v>162</v>
      </c>
      <c r="G146" s="15" t="s">
        <v>162</v>
      </c>
      <c r="H146" s="15"/>
      <c r="I146" s="15"/>
      <c r="J146" s="15"/>
      <c r="K146" s="15"/>
      <c r="L146" s="15"/>
      <c r="M146" s="132" t="s">
        <v>162</v>
      </c>
      <c r="N146" s="132" t="s">
        <v>162</v>
      </c>
      <c r="O146" s="132" t="s">
        <v>162</v>
      </c>
      <c r="P146" s="132" t="s">
        <v>162</v>
      </c>
      <c r="Q146" s="53">
        <f>+SUM(Q97:Q145)</f>
        <v>0</v>
      </c>
      <c r="R146" s="78">
        <f>+SUM(R97:R145)</f>
        <v>0</v>
      </c>
    </row>
    <row r="147" spans="1:18" s="46" customFormat="1" ht="15" x14ac:dyDescent="0.25">
      <c r="A147" s="57"/>
      <c r="B147" s="60"/>
      <c r="C147" s="20"/>
      <c r="D147" s="20"/>
      <c r="E147" s="60"/>
      <c r="F147" s="57"/>
      <c r="G147" s="60"/>
      <c r="H147" s="60"/>
      <c r="I147" s="60"/>
      <c r="J147" s="60"/>
      <c r="K147" s="60"/>
      <c r="L147" s="60"/>
      <c r="M147" s="60"/>
      <c r="N147" s="60"/>
      <c r="O147" s="60"/>
      <c r="P147" s="60"/>
      <c r="Q147" s="61"/>
      <c r="R147" s="61"/>
    </row>
    <row r="148" spans="1:18" s="46" customFormat="1" ht="15" x14ac:dyDescent="0.25">
      <c r="A148" s="62" t="s">
        <v>1206</v>
      </c>
      <c r="B148" s="63"/>
      <c r="C148" s="63"/>
      <c r="D148" s="64"/>
      <c r="E148" s="65"/>
      <c r="F148" s="65"/>
      <c r="G148" s="65"/>
      <c r="H148" s="65"/>
      <c r="I148" s="65"/>
      <c r="J148" s="65"/>
      <c r="K148" s="65"/>
      <c r="L148" s="65"/>
      <c r="M148" s="65"/>
      <c r="N148" s="65"/>
      <c r="O148" s="65"/>
      <c r="P148" s="65"/>
      <c r="Q148" s="61"/>
      <c r="R148" s="61"/>
    </row>
    <row r="149" spans="1:18" s="46" customFormat="1" ht="15" x14ac:dyDescent="0.25">
      <c r="A149" s="47" t="s">
        <v>1207</v>
      </c>
      <c r="B149" s="50"/>
      <c r="C149" s="50"/>
      <c r="Q149" s="61"/>
      <c r="R149" s="61"/>
    </row>
    <row r="150" spans="1:18" s="46" customFormat="1" ht="15" x14ac:dyDescent="0.25">
      <c r="A150" s="150" t="s">
        <v>1208</v>
      </c>
      <c r="B150" s="150"/>
      <c r="C150" s="150"/>
      <c r="D150" s="150"/>
      <c r="E150" s="150"/>
      <c r="F150" s="150"/>
      <c r="G150" s="150"/>
      <c r="H150" s="150"/>
      <c r="I150" s="150"/>
      <c r="J150" s="150"/>
      <c r="K150" s="150"/>
      <c r="L150" s="150"/>
      <c r="M150" s="150"/>
      <c r="Q150" s="61"/>
      <c r="R150" s="61"/>
    </row>
    <row r="151" spans="1:18" s="46" customFormat="1" ht="15" x14ac:dyDescent="0.25">
      <c r="A151" s="47" t="s">
        <v>1209</v>
      </c>
      <c r="B151" s="50"/>
      <c r="C151" s="50"/>
      <c r="D151" s="64"/>
      <c r="E151" s="65"/>
      <c r="F151" s="65"/>
      <c r="G151" s="65"/>
      <c r="H151" s="65"/>
      <c r="I151" s="65"/>
      <c r="J151" s="65"/>
      <c r="K151" s="65"/>
      <c r="L151" s="65"/>
      <c r="M151" s="65"/>
      <c r="N151" s="65"/>
      <c r="O151" s="65"/>
      <c r="P151" s="65"/>
      <c r="Q151" s="61"/>
      <c r="R151" s="61"/>
    </row>
    <row r="152" spans="1:18" s="46" customFormat="1" ht="15" thickBot="1" x14ac:dyDescent="0.25">
      <c r="A152" s="66"/>
      <c r="B152" s="65"/>
      <c r="C152" s="67"/>
      <c r="D152" s="67"/>
      <c r="E152" s="65"/>
      <c r="F152" s="66"/>
      <c r="G152" s="65"/>
      <c r="H152" s="65"/>
      <c r="I152" s="65"/>
      <c r="J152" s="65"/>
      <c r="K152" s="65"/>
      <c r="L152" s="65"/>
      <c r="M152" s="65"/>
      <c r="N152" s="65"/>
      <c r="O152" s="65"/>
      <c r="P152" s="65"/>
      <c r="Q152" s="68"/>
      <c r="R152" s="68"/>
    </row>
    <row r="153" spans="1:18" s="46" customFormat="1" ht="25.5" customHeight="1" thickBot="1" x14ac:dyDescent="0.3">
      <c r="A153" s="155" t="s">
        <v>1196</v>
      </c>
      <c r="B153" s="156"/>
      <c r="C153" s="156"/>
      <c r="D153" s="156"/>
      <c r="E153" s="156"/>
      <c r="F153" s="156"/>
      <c r="G153" s="156"/>
      <c r="H153" s="156"/>
      <c r="I153" s="156"/>
      <c r="J153" s="156"/>
      <c r="K153" s="156"/>
      <c r="L153" s="156"/>
      <c r="M153" s="156"/>
      <c r="N153" s="156"/>
      <c r="O153" s="156"/>
      <c r="P153" s="156"/>
      <c r="Q153" s="156"/>
      <c r="R153" s="157"/>
    </row>
    <row r="154" spans="1:18" s="46" customFormat="1" ht="60.75" thickBot="1" x14ac:dyDescent="0.3">
      <c r="A154" s="108" t="s">
        <v>1158</v>
      </c>
      <c r="B154" s="109" t="s">
        <v>1159</v>
      </c>
      <c r="C154" s="110" t="s">
        <v>1160</v>
      </c>
      <c r="D154" s="111" t="s">
        <v>1161</v>
      </c>
      <c r="E154" s="110" t="s">
        <v>1162</v>
      </c>
      <c r="F154" s="110" t="s">
        <v>1163</v>
      </c>
      <c r="G154" s="110" t="s">
        <v>1164</v>
      </c>
      <c r="H154" s="110" t="s">
        <v>1165</v>
      </c>
      <c r="I154" s="112" t="s">
        <v>1166</v>
      </c>
      <c r="J154" s="112" t="s">
        <v>1167</v>
      </c>
      <c r="K154" s="112" t="s">
        <v>1168</v>
      </c>
      <c r="L154" s="113" t="s">
        <v>1169</v>
      </c>
      <c r="M154" s="110" t="s">
        <v>1170</v>
      </c>
      <c r="N154" s="110" t="s">
        <v>1171</v>
      </c>
      <c r="O154" s="114" t="s">
        <v>1172</v>
      </c>
      <c r="P154" s="110" t="s">
        <v>1173</v>
      </c>
      <c r="Q154" s="110" t="s">
        <v>1174</v>
      </c>
      <c r="R154" s="115" t="s">
        <v>1175</v>
      </c>
    </row>
    <row r="155" spans="1:18" s="46" customFormat="1" ht="15.75" thickBot="1" x14ac:dyDescent="0.25">
      <c r="A155" s="116">
        <v>1</v>
      </c>
      <c r="B155" s="117">
        <v>2</v>
      </c>
      <c r="C155" s="118">
        <v>3</v>
      </c>
      <c r="D155" s="118">
        <v>4</v>
      </c>
      <c r="E155" s="118">
        <v>5</v>
      </c>
      <c r="F155" s="118">
        <v>6</v>
      </c>
      <c r="G155" s="118">
        <v>7</v>
      </c>
      <c r="H155" s="119">
        <v>8</v>
      </c>
      <c r="I155" s="119">
        <v>9</v>
      </c>
      <c r="J155" s="119">
        <v>10</v>
      </c>
      <c r="K155" s="119">
        <v>11</v>
      </c>
      <c r="L155" s="119">
        <v>12</v>
      </c>
      <c r="M155" s="119">
        <v>13</v>
      </c>
      <c r="N155" s="118">
        <v>14</v>
      </c>
      <c r="O155" s="118" t="s">
        <v>1176</v>
      </c>
      <c r="P155" s="118" t="s">
        <v>1177</v>
      </c>
      <c r="Q155" s="118" t="s">
        <v>1178</v>
      </c>
      <c r="R155" s="120" t="s">
        <v>1179</v>
      </c>
    </row>
    <row r="156" spans="1:18" ht="42.75" x14ac:dyDescent="0.2">
      <c r="A156" s="2">
        <v>121</v>
      </c>
      <c r="B156" s="1" t="s">
        <v>271</v>
      </c>
      <c r="C156" s="3" t="s">
        <v>272</v>
      </c>
      <c r="D156" s="1" t="s">
        <v>1133</v>
      </c>
      <c r="E156" s="1" t="s">
        <v>11</v>
      </c>
      <c r="F156" s="1" t="s">
        <v>12</v>
      </c>
      <c r="G156" s="4">
        <v>56</v>
      </c>
      <c r="H156" s="4"/>
      <c r="I156" s="4"/>
      <c r="J156" s="4"/>
      <c r="K156" s="4"/>
      <c r="L156" s="4"/>
      <c r="M156" s="130">
        <v>0</v>
      </c>
      <c r="N156" s="131">
        <v>0</v>
      </c>
      <c r="O156" s="121">
        <f t="shared" ref="O156:O161" si="12">+(N156/100)*M156</f>
        <v>0</v>
      </c>
      <c r="P156" s="121">
        <f t="shared" ref="P156:P161" si="13">+M156+O156</f>
        <v>0</v>
      </c>
      <c r="Q156" s="121">
        <f t="shared" ref="Q156:Q161" si="14">+G156*M156</f>
        <v>0</v>
      </c>
      <c r="R156" s="121">
        <f t="shared" ref="R156:R161" si="15">+G156*P156</f>
        <v>0</v>
      </c>
    </row>
    <row r="157" spans="1:18" ht="28.5" x14ac:dyDescent="0.2">
      <c r="A157" s="2">
        <v>122</v>
      </c>
      <c r="B157" s="1" t="s">
        <v>273</v>
      </c>
      <c r="C157" s="1" t="s">
        <v>274</v>
      </c>
      <c r="D157" s="1" t="s">
        <v>1134</v>
      </c>
      <c r="E157" s="1" t="s">
        <v>3</v>
      </c>
      <c r="F157" s="1" t="s">
        <v>4</v>
      </c>
      <c r="G157" s="4">
        <v>13</v>
      </c>
      <c r="H157" s="4"/>
      <c r="I157" s="4"/>
      <c r="J157" s="4"/>
      <c r="K157" s="4"/>
      <c r="L157" s="4"/>
      <c r="M157" s="130">
        <v>0</v>
      </c>
      <c r="N157" s="131">
        <v>0</v>
      </c>
      <c r="O157" s="121">
        <f t="shared" si="12"/>
        <v>0</v>
      </c>
      <c r="P157" s="121">
        <f t="shared" si="13"/>
        <v>0</v>
      </c>
      <c r="Q157" s="121">
        <f t="shared" si="14"/>
        <v>0</v>
      </c>
      <c r="R157" s="121">
        <f t="shared" si="15"/>
        <v>0</v>
      </c>
    </row>
    <row r="158" spans="1:18" ht="28.5" x14ac:dyDescent="0.2">
      <c r="A158" s="2">
        <v>123</v>
      </c>
      <c r="B158" s="1" t="s">
        <v>275</v>
      </c>
      <c r="C158" s="1" t="s">
        <v>276</v>
      </c>
      <c r="D158" s="1" t="s">
        <v>277</v>
      </c>
      <c r="E158" s="1" t="s">
        <v>11</v>
      </c>
      <c r="F158" s="1" t="s">
        <v>12</v>
      </c>
      <c r="G158" s="4">
        <v>4</v>
      </c>
      <c r="H158" s="4"/>
      <c r="I158" s="4"/>
      <c r="J158" s="4"/>
      <c r="K158" s="4"/>
      <c r="L158" s="4"/>
      <c r="M158" s="130">
        <v>0</v>
      </c>
      <c r="N158" s="131">
        <v>0</v>
      </c>
      <c r="O158" s="121">
        <f t="shared" si="12"/>
        <v>0</v>
      </c>
      <c r="P158" s="121">
        <f t="shared" si="13"/>
        <v>0</v>
      </c>
      <c r="Q158" s="121">
        <f t="shared" si="14"/>
        <v>0</v>
      </c>
      <c r="R158" s="121">
        <f t="shared" si="15"/>
        <v>0</v>
      </c>
    </row>
    <row r="159" spans="1:18" ht="63.75" customHeight="1" x14ac:dyDescent="0.2">
      <c r="A159" s="2">
        <v>124</v>
      </c>
      <c r="B159" s="1" t="s">
        <v>278</v>
      </c>
      <c r="C159" s="1" t="s">
        <v>279</v>
      </c>
      <c r="D159" s="1" t="s">
        <v>280</v>
      </c>
      <c r="E159" s="1" t="s">
        <v>11</v>
      </c>
      <c r="F159" s="1" t="s">
        <v>12</v>
      </c>
      <c r="G159" s="4">
        <v>3</v>
      </c>
      <c r="H159" s="4"/>
      <c r="I159" s="4"/>
      <c r="J159" s="4"/>
      <c r="K159" s="4"/>
      <c r="L159" s="4"/>
      <c r="M159" s="130">
        <v>0</v>
      </c>
      <c r="N159" s="131">
        <v>0</v>
      </c>
      <c r="O159" s="121">
        <f t="shared" si="12"/>
        <v>0</v>
      </c>
      <c r="P159" s="121">
        <f t="shared" si="13"/>
        <v>0</v>
      </c>
      <c r="Q159" s="121">
        <f t="shared" si="14"/>
        <v>0</v>
      </c>
      <c r="R159" s="121">
        <f t="shared" si="15"/>
        <v>0</v>
      </c>
    </row>
    <row r="160" spans="1:18" ht="28.5" x14ac:dyDescent="0.2">
      <c r="A160" s="2">
        <v>125</v>
      </c>
      <c r="B160" s="1" t="s">
        <v>281</v>
      </c>
      <c r="C160" s="1" t="s">
        <v>282</v>
      </c>
      <c r="D160" s="1" t="s">
        <v>1135</v>
      </c>
      <c r="E160" s="1" t="s">
        <v>3</v>
      </c>
      <c r="F160" s="1" t="s">
        <v>4</v>
      </c>
      <c r="G160" s="4">
        <v>60</v>
      </c>
      <c r="H160" s="4"/>
      <c r="I160" s="4"/>
      <c r="J160" s="4"/>
      <c r="K160" s="4"/>
      <c r="L160" s="4"/>
      <c r="M160" s="130">
        <v>0</v>
      </c>
      <c r="N160" s="131">
        <v>0</v>
      </c>
      <c r="O160" s="121">
        <f t="shared" si="12"/>
        <v>0</v>
      </c>
      <c r="P160" s="121">
        <f t="shared" si="13"/>
        <v>0</v>
      </c>
      <c r="Q160" s="121">
        <f t="shared" si="14"/>
        <v>0</v>
      </c>
      <c r="R160" s="121">
        <f t="shared" si="15"/>
        <v>0</v>
      </c>
    </row>
    <row r="161" spans="1:18" ht="43.5" thickBot="1" x14ac:dyDescent="0.25">
      <c r="A161" s="2">
        <v>126</v>
      </c>
      <c r="B161" s="24"/>
      <c r="C161" s="24" t="s">
        <v>1131</v>
      </c>
      <c r="D161" s="24" t="s">
        <v>1132</v>
      </c>
      <c r="E161" s="24" t="s">
        <v>3</v>
      </c>
      <c r="F161" s="24" t="s">
        <v>477</v>
      </c>
      <c r="G161" s="25">
        <v>8</v>
      </c>
      <c r="H161" s="25"/>
      <c r="I161" s="25"/>
      <c r="J161" s="25"/>
      <c r="K161" s="25"/>
      <c r="L161" s="25"/>
      <c r="M161" s="130">
        <v>0</v>
      </c>
      <c r="N161" s="131">
        <v>0</v>
      </c>
      <c r="O161" s="124">
        <f t="shared" si="12"/>
        <v>0</v>
      </c>
      <c r="P161" s="124">
        <f t="shared" si="13"/>
        <v>0</v>
      </c>
      <c r="Q161" s="124">
        <f t="shared" si="14"/>
        <v>0</v>
      </c>
      <c r="R161" s="124">
        <f t="shared" si="15"/>
        <v>0</v>
      </c>
    </row>
    <row r="162" spans="1:18" ht="15.75" thickBot="1" x14ac:dyDescent="0.3">
      <c r="A162" s="13" t="s">
        <v>162</v>
      </c>
      <c r="B162" s="77"/>
      <c r="C162" s="15" t="s">
        <v>1120</v>
      </c>
      <c r="D162" s="15" t="s">
        <v>162</v>
      </c>
      <c r="E162" s="77"/>
      <c r="F162" s="15" t="s">
        <v>162</v>
      </c>
      <c r="G162" s="15" t="s">
        <v>162</v>
      </c>
      <c r="H162" s="15"/>
      <c r="I162" s="15"/>
      <c r="J162" s="15"/>
      <c r="K162" s="15"/>
      <c r="L162" s="15"/>
      <c r="M162" s="15" t="s">
        <v>162</v>
      </c>
      <c r="N162" s="15" t="s">
        <v>162</v>
      </c>
      <c r="O162" s="15" t="s">
        <v>162</v>
      </c>
      <c r="P162" s="15" t="s">
        <v>162</v>
      </c>
      <c r="Q162" s="53">
        <f>+SUM(Q156:Q161)</f>
        <v>0</v>
      </c>
      <c r="R162" s="78">
        <f>+SUM(R156:R161)</f>
        <v>0</v>
      </c>
    </row>
    <row r="163" spans="1:18" s="46" customFormat="1" ht="15" x14ac:dyDescent="0.25">
      <c r="A163" s="57"/>
      <c r="B163" s="60"/>
      <c r="C163" s="20"/>
      <c r="D163" s="20"/>
      <c r="E163" s="60"/>
      <c r="F163" s="57"/>
      <c r="G163" s="60"/>
      <c r="H163" s="60"/>
      <c r="I163" s="60"/>
      <c r="J163" s="60"/>
      <c r="K163" s="60"/>
      <c r="L163" s="60"/>
      <c r="M163" s="60"/>
      <c r="N163" s="60"/>
      <c r="O163" s="60"/>
      <c r="P163" s="60"/>
      <c r="Q163" s="61"/>
      <c r="R163" s="61"/>
    </row>
    <row r="164" spans="1:18" s="46" customFormat="1" ht="15" x14ac:dyDescent="0.25">
      <c r="A164" s="62" t="s">
        <v>1206</v>
      </c>
      <c r="B164" s="63"/>
      <c r="C164" s="63"/>
      <c r="D164" s="64"/>
      <c r="E164" s="65"/>
      <c r="F164" s="65"/>
      <c r="G164" s="65"/>
      <c r="H164" s="65"/>
      <c r="I164" s="65"/>
      <c r="J164" s="65"/>
      <c r="K164" s="65"/>
      <c r="L164" s="65"/>
      <c r="M164" s="65"/>
      <c r="N164" s="65"/>
      <c r="O164" s="65"/>
      <c r="P164" s="65"/>
      <c r="Q164" s="61"/>
      <c r="R164" s="61"/>
    </row>
    <row r="165" spans="1:18" s="46" customFormat="1" ht="15" x14ac:dyDescent="0.25">
      <c r="A165" s="47" t="s">
        <v>1207</v>
      </c>
      <c r="B165" s="50"/>
      <c r="C165" s="50"/>
      <c r="Q165" s="61"/>
      <c r="R165" s="61"/>
    </row>
    <row r="166" spans="1:18" s="46" customFormat="1" ht="15" x14ac:dyDescent="0.25">
      <c r="A166" s="150" t="s">
        <v>1208</v>
      </c>
      <c r="B166" s="150"/>
      <c r="C166" s="150"/>
      <c r="D166" s="150"/>
      <c r="E166" s="150"/>
      <c r="F166" s="150"/>
      <c r="G166" s="150"/>
      <c r="H166" s="150"/>
      <c r="I166" s="150"/>
      <c r="J166" s="150"/>
      <c r="K166" s="150"/>
      <c r="L166" s="150"/>
      <c r="M166" s="150"/>
      <c r="Q166" s="61"/>
      <c r="R166" s="61"/>
    </row>
    <row r="167" spans="1:18" s="46" customFormat="1" ht="15" x14ac:dyDescent="0.25">
      <c r="A167" s="47" t="s">
        <v>1209</v>
      </c>
      <c r="B167" s="50"/>
      <c r="C167" s="50"/>
      <c r="D167" s="64"/>
      <c r="E167" s="65"/>
      <c r="F167" s="65"/>
      <c r="G167" s="65"/>
      <c r="H167" s="65"/>
      <c r="I167" s="65"/>
      <c r="J167" s="65"/>
      <c r="K167" s="65"/>
      <c r="L167" s="65"/>
      <c r="M167" s="65"/>
      <c r="N167" s="65"/>
      <c r="O167" s="65"/>
      <c r="P167" s="65"/>
      <c r="Q167" s="61"/>
      <c r="R167" s="61"/>
    </row>
    <row r="168" spans="1:18" s="46" customFormat="1" ht="15" thickBot="1" x14ac:dyDescent="0.25">
      <c r="A168" s="66"/>
      <c r="B168" s="65"/>
      <c r="C168" s="67"/>
      <c r="D168" s="67"/>
      <c r="E168" s="65"/>
      <c r="F168" s="66"/>
      <c r="G168" s="65"/>
      <c r="H168" s="65"/>
      <c r="I168" s="65"/>
      <c r="J168" s="65"/>
      <c r="K168" s="65"/>
      <c r="L168" s="65"/>
      <c r="M168" s="65"/>
      <c r="N168" s="65"/>
      <c r="O168" s="65"/>
      <c r="P168" s="65"/>
      <c r="Q168" s="68"/>
      <c r="R168" s="68"/>
    </row>
    <row r="169" spans="1:18" s="46" customFormat="1" ht="33" customHeight="1" thickBot="1" x14ac:dyDescent="0.3">
      <c r="A169" s="147" t="s">
        <v>1197</v>
      </c>
      <c r="B169" s="148"/>
      <c r="C169" s="148"/>
      <c r="D169" s="148"/>
      <c r="E169" s="148"/>
      <c r="F169" s="148"/>
      <c r="G169" s="148"/>
      <c r="H169" s="148"/>
      <c r="I169" s="148"/>
      <c r="J169" s="148"/>
      <c r="K169" s="148"/>
      <c r="L169" s="148"/>
      <c r="M169" s="148"/>
      <c r="N169" s="148"/>
      <c r="O169" s="148"/>
      <c r="P169" s="148"/>
      <c r="Q169" s="148"/>
      <c r="R169" s="149"/>
    </row>
    <row r="170" spans="1:18" s="46" customFormat="1" ht="47.25" customHeight="1" thickBot="1" x14ac:dyDescent="0.3">
      <c r="A170" s="108" t="s">
        <v>1158</v>
      </c>
      <c r="B170" s="109" t="s">
        <v>1159</v>
      </c>
      <c r="C170" s="110" t="s">
        <v>1160</v>
      </c>
      <c r="D170" s="111" t="s">
        <v>1161</v>
      </c>
      <c r="E170" s="110" t="s">
        <v>1162</v>
      </c>
      <c r="F170" s="110" t="s">
        <v>1163</v>
      </c>
      <c r="G170" s="110" t="s">
        <v>1164</v>
      </c>
      <c r="H170" s="110" t="s">
        <v>1165</v>
      </c>
      <c r="I170" s="112" t="s">
        <v>1166</v>
      </c>
      <c r="J170" s="112" t="s">
        <v>1167</v>
      </c>
      <c r="K170" s="112" t="s">
        <v>1168</v>
      </c>
      <c r="L170" s="113" t="s">
        <v>1169</v>
      </c>
      <c r="M170" s="110" t="s">
        <v>1170</v>
      </c>
      <c r="N170" s="110" t="s">
        <v>1171</v>
      </c>
      <c r="O170" s="114" t="s">
        <v>1172</v>
      </c>
      <c r="P170" s="110" t="s">
        <v>1173</v>
      </c>
      <c r="Q170" s="110" t="s">
        <v>1174</v>
      </c>
      <c r="R170" s="115" t="s">
        <v>1175</v>
      </c>
    </row>
    <row r="171" spans="1:18" s="46" customFormat="1" ht="15.75" thickBot="1" x14ac:dyDescent="0.25">
      <c r="A171" s="116">
        <v>1</v>
      </c>
      <c r="B171" s="117">
        <v>2</v>
      </c>
      <c r="C171" s="118">
        <v>3</v>
      </c>
      <c r="D171" s="118">
        <v>4</v>
      </c>
      <c r="E171" s="118">
        <v>5</v>
      </c>
      <c r="F171" s="118">
        <v>6</v>
      </c>
      <c r="G171" s="118">
        <v>7</v>
      </c>
      <c r="H171" s="119">
        <v>8</v>
      </c>
      <c r="I171" s="119">
        <v>9</v>
      </c>
      <c r="J171" s="119">
        <v>10</v>
      </c>
      <c r="K171" s="119">
        <v>11</v>
      </c>
      <c r="L171" s="119">
        <v>12</v>
      </c>
      <c r="M171" s="119">
        <v>13</v>
      </c>
      <c r="N171" s="118">
        <v>14</v>
      </c>
      <c r="O171" s="118" t="s">
        <v>1176</v>
      </c>
      <c r="P171" s="118" t="s">
        <v>1177</v>
      </c>
      <c r="Q171" s="118" t="s">
        <v>1178</v>
      </c>
      <c r="R171" s="120" t="s">
        <v>1179</v>
      </c>
    </row>
    <row r="172" spans="1:18" ht="57" x14ac:dyDescent="0.2">
      <c r="A172" s="2">
        <v>127</v>
      </c>
      <c r="B172" s="1" t="s">
        <v>990</v>
      </c>
      <c r="C172" s="3" t="s">
        <v>988</v>
      </c>
      <c r="D172" s="1" t="s">
        <v>1023</v>
      </c>
      <c r="E172" s="1" t="s">
        <v>1018</v>
      </c>
      <c r="F172" s="54">
        <v>50</v>
      </c>
      <c r="G172" s="4">
        <v>1</v>
      </c>
      <c r="H172" s="4"/>
      <c r="I172" s="4"/>
      <c r="J172" s="4"/>
      <c r="K172" s="4"/>
      <c r="L172" s="4"/>
      <c r="M172" s="130">
        <v>0</v>
      </c>
      <c r="N172" s="131">
        <v>0</v>
      </c>
      <c r="O172" s="121">
        <f t="shared" ref="O172:O202" si="16">+(N172/100)*M172</f>
        <v>0</v>
      </c>
      <c r="P172" s="121">
        <f t="shared" ref="P172:P202" si="17">+M172+O172</f>
        <v>0</v>
      </c>
      <c r="Q172" s="121">
        <f t="shared" ref="Q172:Q202" si="18">+G172*M172</f>
        <v>0</v>
      </c>
      <c r="R172" s="121">
        <f t="shared" ref="R172:R202" si="19">+G172*P172</f>
        <v>0</v>
      </c>
    </row>
    <row r="173" spans="1:18" ht="57" x14ac:dyDescent="0.2">
      <c r="A173" s="2">
        <v>128</v>
      </c>
      <c r="B173" s="1" t="s">
        <v>991</v>
      </c>
      <c r="C173" s="3" t="s">
        <v>989</v>
      </c>
      <c r="D173" s="1" t="s">
        <v>1022</v>
      </c>
      <c r="E173" s="1" t="s">
        <v>1018</v>
      </c>
      <c r="F173" s="54">
        <v>50</v>
      </c>
      <c r="G173" s="4">
        <v>1</v>
      </c>
      <c r="H173" s="4"/>
      <c r="I173" s="4"/>
      <c r="J173" s="4"/>
      <c r="K173" s="4"/>
      <c r="L173" s="4"/>
      <c r="M173" s="130">
        <v>0</v>
      </c>
      <c r="N173" s="131">
        <v>0</v>
      </c>
      <c r="O173" s="121">
        <f t="shared" si="16"/>
        <v>0</v>
      </c>
      <c r="P173" s="121">
        <f t="shared" si="17"/>
        <v>0</v>
      </c>
      <c r="Q173" s="121">
        <f t="shared" si="18"/>
        <v>0</v>
      </c>
      <c r="R173" s="121">
        <f t="shared" si="19"/>
        <v>0</v>
      </c>
    </row>
    <row r="174" spans="1:18" ht="57" x14ac:dyDescent="0.2">
      <c r="A174" s="2">
        <v>129</v>
      </c>
      <c r="B174" s="1" t="s">
        <v>283</v>
      </c>
      <c r="C174" s="3" t="s">
        <v>284</v>
      </c>
      <c r="D174" s="1" t="s">
        <v>285</v>
      </c>
      <c r="E174" s="1" t="s">
        <v>11</v>
      </c>
      <c r="F174" s="1" t="s">
        <v>58</v>
      </c>
      <c r="G174" s="4">
        <v>1</v>
      </c>
      <c r="H174" s="4"/>
      <c r="I174" s="4"/>
      <c r="J174" s="4"/>
      <c r="K174" s="4"/>
      <c r="L174" s="4"/>
      <c r="M174" s="130">
        <v>0</v>
      </c>
      <c r="N174" s="131">
        <v>0</v>
      </c>
      <c r="O174" s="121">
        <f t="shared" si="16"/>
        <v>0</v>
      </c>
      <c r="P174" s="121">
        <f t="shared" si="17"/>
        <v>0</v>
      </c>
      <c r="Q174" s="121">
        <f t="shared" si="18"/>
        <v>0</v>
      </c>
      <c r="R174" s="121">
        <f t="shared" si="19"/>
        <v>0</v>
      </c>
    </row>
    <row r="175" spans="1:18" ht="57" x14ac:dyDescent="0.2">
      <c r="A175" s="2">
        <v>130</v>
      </c>
      <c r="B175" s="1" t="s">
        <v>1028</v>
      </c>
      <c r="C175" s="3" t="s">
        <v>1024</v>
      </c>
      <c r="D175" s="1" t="s">
        <v>1025</v>
      </c>
      <c r="E175" s="1" t="s">
        <v>1018</v>
      </c>
      <c r="F175" s="1" t="s">
        <v>544</v>
      </c>
      <c r="G175" s="4">
        <v>1</v>
      </c>
      <c r="H175" s="4"/>
      <c r="I175" s="4"/>
      <c r="J175" s="4"/>
      <c r="K175" s="4"/>
      <c r="L175" s="4"/>
      <c r="M175" s="130">
        <v>0</v>
      </c>
      <c r="N175" s="131">
        <v>0</v>
      </c>
      <c r="O175" s="121">
        <f t="shared" si="16"/>
        <v>0</v>
      </c>
      <c r="P175" s="121">
        <f t="shared" si="17"/>
        <v>0</v>
      </c>
      <c r="Q175" s="121">
        <f t="shared" si="18"/>
        <v>0</v>
      </c>
      <c r="R175" s="121">
        <f t="shared" si="19"/>
        <v>0</v>
      </c>
    </row>
    <row r="176" spans="1:18" ht="57" x14ac:dyDescent="0.2">
      <c r="A176" s="2">
        <v>131</v>
      </c>
      <c r="B176" s="1" t="s">
        <v>286</v>
      </c>
      <c r="C176" s="3" t="s">
        <v>1027</v>
      </c>
      <c r="D176" s="1" t="s">
        <v>1026</v>
      </c>
      <c r="E176" s="1" t="s">
        <v>11</v>
      </c>
      <c r="F176" s="54">
        <v>50</v>
      </c>
      <c r="G176" s="4">
        <v>2</v>
      </c>
      <c r="H176" s="4"/>
      <c r="I176" s="4"/>
      <c r="J176" s="4"/>
      <c r="K176" s="4"/>
      <c r="L176" s="4"/>
      <c r="M176" s="130">
        <v>0</v>
      </c>
      <c r="N176" s="131">
        <v>0</v>
      </c>
      <c r="O176" s="121">
        <f t="shared" si="16"/>
        <v>0</v>
      </c>
      <c r="P176" s="121">
        <f t="shared" si="17"/>
        <v>0</v>
      </c>
      <c r="Q176" s="121">
        <f t="shared" si="18"/>
        <v>0</v>
      </c>
      <c r="R176" s="121">
        <f t="shared" si="19"/>
        <v>0</v>
      </c>
    </row>
    <row r="177" spans="1:18" ht="57" x14ac:dyDescent="0.2">
      <c r="A177" s="2">
        <v>132</v>
      </c>
      <c r="B177" s="1" t="s">
        <v>299</v>
      </c>
      <c r="C177" s="3" t="s">
        <v>300</v>
      </c>
      <c r="D177" s="1" t="s">
        <v>301</v>
      </c>
      <c r="E177" s="1" t="s">
        <v>11</v>
      </c>
      <c r="F177" s="1" t="s">
        <v>290</v>
      </c>
      <c r="G177" s="4">
        <v>33</v>
      </c>
      <c r="H177" s="4"/>
      <c r="I177" s="4"/>
      <c r="J177" s="4"/>
      <c r="K177" s="4"/>
      <c r="L177" s="4"/>
      <c r="M177" s="130">
        <v>0</v>
      </c>
      <c r="N177" s="131">
        <v>0</v>
      </c>
      <c r="O177" s="121">
        <f t="shared" si="16"/>
        <v>0</v>
      </c>
      <c r="P177" s="121">
        <f t="shared" si="17"/>
        <v>0</v>
      </c>
      <c r="Q177" s="121">
        <f t="shared" si="18"/>
        <v>0</v>
      </c>
      <c r="R177" s="121">
        <f t="shared" si="19"/>
        <v>0</v>
      </c>
    </row>
    <row r="178" spans="1:18" ht="57" x14ac:dyDescent="0.2">
      <c r="A178" s="2">
        <v>133</v>
      </c>
      <c r="B178" s="1" t="s">
        <v>287</v>
      </c>
      <c r="C178" s="3" t="s">
        <v>288</v>
      </c>
      <c r="D178" s="1" t="s">
        <v>289</v>
      </c>
      <c r="E178" s="1" t="s">
        <v>11</v>
      </c>
      <c r="F178" s="1" t="s">
        <v>290</v>
      </c>
      <c r="G178" s="4">
        <v>217</v>
      </c>
      <c r="H178" s="4"/>
      <c r="I178" s="4"/>
      <c r="J178" s="4"/>
      <c r="K178" s="4"/>
      <c r="L178" s="4"/>
      <c r="M178" s="130">
        <v>0</v>
      </c>
      <c r="N178" s="131">
        <v>0</v>
      </c>
      <c r="O178" s="121">
        <f t="shared" si="16"/>
        <v>0</v>
      </c>
      <c r="P178" s="121">
        <f t="shared" si="17"/>
        <v>0</v>
      </c>
      <c r="Q178" s="121">
        <f t="shared" si="18"/>
        <v>0</v>
      </c>
      <c r="R178" s="121">
        <f t="shared" si="19"/>
        <v>0</v>
      </c>
    </row>
    <row r="179" spans="1:18" ht="57" x14ac:dyDescent="0.2">
      <c r="A179" s="2">
        <v>134</v>
      </c>
      <c r="B179" s="1" t="s">
        <v>291</v>
      </c>
      <c r="C179" s="3" t="s">
        <v>292</v>
      </c>
      <c r="D179" s="1" t="s">
        <v>293</v>
      </c>
      <c r="E179" s="1" t="s">
        <v>11</v>
      </c>
      <c r="F179" s="1" t="s">
        <v>290</v>
      </c>
      <c r="G179" s="4">
        <v>243</v>
      </c>
      <c r="H179" s="4"/>
      <c r="I179" s="4"/>
      <c r="J179" s="4"/>
      <c r="K179" s="4"/>
      <c r="L179" s="4"/>
      <c r="M179" s="130">
        <v>0</v>
      </c>
      <c r="N179" s="131">
        <v>0</v>
      </c>
      <c r="O179" s="121">
        <f t="shared" si="16"/>
        <v>0</v>
      </c>
      <c r="P179" s="121">
        <f t="shared" si="17"/>
        <v>0</v>
      </c>
      <c r="Q179" s="121">
        <f t="shared" si="18"/>
        <v>0</v>
      </c>
      <c r="R179" s="121">
        <f t="shared" si="19"/>
        <v>0</v>
      </c>
    </row>
    <row r="180" spans="1:18" ht="57" x14ac:dyDescent="0.2">
      <c r="A180" s="2">
        <v>135</v>
      </c>
      <c r="B180" s="1" t="s">
        <v>294</v>
      </c>
      <c r="C180" s="3" t="s">
        <v>295</v>
      </c>
      <c r="D180" s="1" t="s">
        <v>296</v>
      </c>
      <c r="E180" s="1" t="s">
        <v>11</v>
      </c>
      <c r="F180" s="1" t="s">
        <v>290</v>
      </c>
      <c r="G180" s="4">
        <v>104</v>
      </c>
      <c r="H180" s="4"/>
      <c r="I180" s="4"/>
      <c r="J180" s="4"/>
      <c r="K180" s="4"/>
      <c r="L180" s="4"/>
      <c r="M180" s="130">
        <v>0</v>
      </c>
      <c r="N180" s="131">
        <v>0</v>
      </c>
      <c r="O180" s="121">
        <f t="shared" si="16"/>
        <v>0</v>
      </c>
      <c r="P180" s="121">
        <f t="shared" si="17"/>
        <v>0</v>
      </c>
      <c r="Q180" s="121">
        <f t="shared" si="18"/>
        <v>0</v>
      </c>
      <c r="R180" s="121">
        <f t="shared" si="19"/>
        <v>0</v>
      </c>
    </row>
    <row r="181" spans="1:18" ht="142.5" x14ac:dyDescent="0.2">
      <c r="A181" s="2">
        <v>136</v>
      </c>
      <c r="B181" s="7" t="s">
        <v>1012</v>
      </c>
      <c r="C181" s="55" t="s">
        <v>1013</v>
      </c>
      <c r="D181" s="55" t="s">
        <v>1014</v>
      </c>
      <c r="E181" s="7" t="s">
        <v>1018</v>
      </c>
      <c r="F181" s="56">
        <v>200</v>
      </c>
      <c r="G181" s="4">
        <v>20</v>
      </c>
      <c r="H181" s="4"/>
      <c r="I181" s="4"/>
      <c r="J181" s="4"/>
      <c r="K181" s="4"/>
      <c r="L181" s="4"/>
      <c r="M181" s="130">
        <v>0</v>
      </c>
      <c r="N181" s="131">
        <v>0</v>
      </c>
      <c r="O181" s="121">
        <f t="shared" si="16"/>
        <v>0</v>
      </c>
      <c r="P181" s="121">
        <f t="shared" si="17"/>
        <v>0</v>
      </c>
      <c r="Q181" s="121">
        <f t="shared" si="18"/>
        <v>0</v>
      </c>
      <c r="R181" s="121">
        <f t="shared" si="19"/>
        <v>0</v>
      </c>
    </row>
    <row r="182" spans="1:18" ht="71.25" x14ac:dyDescent="0.2">
      <c r="A182" s="2">
        <v>137</v>
      </c>
      <c r="B182" s="1" t="s">
        <v>302</v>
      </c>
      <c r="C182" s="3" t="s">
        <v>303</v>
      </c>
      <c r="D182" s="1" t="s">
        <v>1015</v>
      </c>
      <c r="E182" s="1" t="s">
        <v>11</v>
      </c>
      <c r="F182" s="1" t="s">
        <v>65</v>
      </c>
      <c r="G182" s="4">
        <v>485</v>
      </c>
      <c r="H182" s="4"/>
      <c r="I182" s="4"/>
      <c r="J182" s="4"/>
      <c r="K182" s="4"/>
      <c r="L182" s="4"/>
      <c r="M182" s="130">
        <v>0</v>
      </c>
      <c r="N182" s="131">
        <v>0</v>
      </c>
      <c r="O182" s="121">
        <f t="shared" si="16"/>
        <v>0</v>
      </c>
      <c r="P182" s="121">
        <f t="shared" si="17"/>
        <v>0</v>
      </c>
      <c r="Q182" s="121">
        <f t="shared" si="18"/>
        <v>0</v>
      </c>
      <c r="R182" s="121">
        <f t="shared" si="19"/>
        <v>0</v>
      </c>
    </row>
    <row r="183" spans="1:18" ht="71.25" x14ac:dyDescent="0.2">
      <c r="A183" s="2">
        <v>138</v>
      </c>
      <c r="B183" s="1" t="s">
        <v>297</v>
      </c>
      <c r="C183" s="3" t="s">
        <v>298</v>
      </c>
      <c r="D183" s="1" t="s">
        <v>1016</v>
      </c>
      <c r="E183" s="1" t="s">
        <v>11</v>
      </c>
      <c r="F183" s="1" t="s">
        <v>65</v>
      </c>
      <c r="G183" s="4">
        <v>429</v>
      </c>
      <c r="H183" s="4"/>
      <c r="I183" s="4"/>
      <c r="J183" s="4"/>
      <c r="K183" s="4"/>
      <c r="L183" s="4"/>
      <c r="M183" s="130">
        <v>0</v>
      </c>
      <c r="N183" s="131">
        <v>0</v>
      </c>
      <c r="O183" s="121">
        <f t="shared" si="16"/>
        <v>0</v>
      </c>
      <c r="P183" s="121">
        <f t="shared" si="17"/>
        <v>0</v>
      </c>
      <c r="Q183" s="121">
        <f t="shared" si="18"/>
        <v>0</v>
      </c>
      <c r="R183" s="121">
        <f t="shared" si="19"/>
        <v>0</v>
      </c>
    </row>
    <row r="184" spans="1:18" ht="71.25" x14ac:dyDescent="0.2">
      <c r="A184" s="2">
        <v>139</v>
      </c>
      <c r="B184" s="1" t="s">
        <v>304</v>
      </c>
      <c r="C184" s="3" t="s">
        <v>305</v>
      </c>
      <c r="D184" s="1" t="s">
        <v>1017</v>
      </c>
      <c r="E184" s="1" t="s">
        <v>11</v>
      </c>
      <c r="F184" s="1" t="s">
        <v>65</v>
      </c>
      <c r="G184" s="4">
        <v>212</v>
      </c>
      <c r="H184" s="4"/>
      <c r="I184" s="4"/>
      <c r="J184" s="4"/>
      <c r="K184" s="4"/>
      <c r="L184" s="4"/>
      <c r="M184" s="130">
        <v>0</v>
      </c>
      <c r="N184" s="131">
        <v>0</v>
      </c>
      <c r="O184" s="121">
        <f t="shared" si="16"/>
        <v>0</v>
      </c>
      <c r="P184" s="121">
        <f t="shared" si="17"/>
        <v>0</v>
      </c>
      <c r="Q184" s="121">
        <f t="shared" si="18"/>
        <v>0</v>
      </c>
      <c r="R184" s="121">
        <f t="shared" si="19"/>
        <v>0</v>
      </c>
    </row>
    <row r="185" spans="1:18" ht="102" customHeight="1" x14ac:dyDescent="0.2">
      <c r="A185" s="2">
        <v>140</v>
      </c>
      <c r="B185" s="1" t="s">
        <v>1020</v>
      </c>
      <c r="C185" s="3" t="s">
        <v>1021</v>
      </c>
      <c r="D185" s="1" t="s">
        <v>1019</v>
      </c>
      <c r="E185" s="1" t="s">
        <v>11</v>
      </c>
      <c r="F185" s="1" t="s">
        <v>1005</v>
      </c>
      <c r="G185" s="4">
        <v>20</v>
      </c>
      <c r="H185" s="4"/>
      <c r="I185" s="4"/>
      <c r="J185" s="4"/>
      <c r="K185" s="4"/>
      <c r="L185" s="4"/>
      <c r="M185" s="130">
        <v>0</v>
      </c>
      <c r="N185" s="131">
        <v>0</v>
      </c>
      <c r="O185" s="121">
        <f t="shared" si="16"/>
        <v>0</v>
      </c>
      <c r="P185" s="121">
        <f t="shared" si="17"/>
        <v>0</v>
      </c>
      <c r="Q185" s="121">
        <f t="shared" si="18"/>
        <v>0</v>
      </c>
      <c r="R185" s="121">
        <f t="shared" si="19"/>
        <v>0</v>
      </c>
    </row>
    <row r="186" spans="1:18" ht="85.5" x14ac:dyDescent="0.2">
      <c r="A186" s="2">
        <v>141</v>
      </c>
      <c r="B186" s="7" t="s">
        <v>1009</v>
      </c>
      <c r="C186" s="55" t="s">
        <v>1010</v>
      </c>
      <c r="D186" s="55" t="s">
        <v>1011</v>
      </c>
      <c r="E186" s="1" t="s">
        <v>11</v>
      </c>
      <c r="F186" s="1" t="s">
        <v>544</v>
      </c>
      <c r="G186" s="4">
        <v>10</v>
      </c>
      <c r="H186" s="4"/>
      <c r="I186" s="4"/>
      <c r="J186" s="4"/>
      <c r="K186" s="4"/>
      <c r="L186" s="4"/>
      <c r="M186" s="130">
        <v>0</v>
      </c>
      <c r="N186" s="131">
        <v>0</v>
      </c>
      <c r="O186" s="121">
        <f t="shared" si="16"/>
        <v>0</v>
      </c>
      <c r="P186" s="121">
        <f t="shared" si="17"/>
        <v>0</v>
      </c>
      <c r="Q186" s="121">
        <f t="shared" si="18"/>
        <v>0</v>
      </c>
      <c r="R186" s="121">
        <f t="shared" si="19"/>
        <v>0</v>
      </c>
    </row>
    <row r="187" spans="1:18" ht="85.5" x14ac:dyDescent="0.2">
      <c r="A187" s="2">
        <v>142</v>
      </c>
      <c r="B187" s="1" t="s">
        <v>306</v>
      </c>
      <c r="C187" s="3" t="s">
        <v>307</v>
      </c>
      <c r="D187" s="1" t="s">
        <v>308</v>
      </c>
      <c r="E187" s="1" t="s">
        <v>11</v>
      </c>
      <c r="F187" s="1" t="s">
        <v>58</v>
      </c>
      <c r="G187" s="4">
        <v>21</v>
      </c>
      <c r="H187" s="4"/>
      <c r="I187" s="4"/>
      <c r="J187" s="4"/>
      <c r="K187" s="4"/>
      <c r="L187" s="4"/>
      <c r="M187" s="130">
        <v>0</v>
      </c>
      <c r="N187" s="131">
        <v>0</v>
      </c>
      <c r="O187" s="121">
        <f t="shared" si="16"/>
        <v>0</v>
      </c>
      <c r="P187" s="121">
        <f t="shared" si="17"/>
        <v>0</v>
      </c>
      <c r="Q187" s="121">
        <f t="shared" si="18"/>
        <v>0</v>
      </c>
      <c r="R187" s="121">
        <f t="shared" si="19"/>
        <v>0</v>
      </c>
    </row>
    <row r="188" spans="1:18" ht="71.25" x14ac:dyDescent="0.2">
      <c r="A188" s="2">
        <v>143</v>
      </c>
      <c r="B188" s="1" t="s">
        <v>309</v>
      </c>
      <c r="C188" s="3" t="s">
        <v>310</v>
      </c>
      <c r="D188" s="1" t="s">
        <v>311</v>
      </c>
      <c r="E188" s="1" t="s">
        <v>11</v>
      </c>
      <c r="F188" s="1" t="s">
        <v>58</v>
      </c>
      <c r="G188" s="4">
        <v>11</v>
      </c>
      <c r="H188" s="4"/>
      <c r="I188" s="4"/>
      <c r="J188" s="4"/>
      <c r="K188" s="4"/>
      <c r="L188" s="4"/>
      <c r="M188" s="130">
        <v>0</v>
      </c>
      <c r="N188" s="131">
        <v>0</v>
      </c>
      <c r="O188" s="121">
        <f t="shared" si="16"/>
        <v>0</v>
      </c>
      <c r="P188" s="121">
        <f t="shared" si="17"/>
        <v>0</v>
      </c>
      <c r="Q188" s="121">
        <f t="shared" si="18"/>
        <v>0</v>
      </c>
      <c r="R188" s="121">
        <f t="shared" si="19"/>
        <v>0</v>
      </c>
    </row>
    <row r="189" spans="1:18" ht="42.75" x14ac:dyDescent="0.2">
      <c r="A189" s="2">
        <v>144</v>
      </c>
      <c r="B189" s="1" t="s">
        <v>312</v>
      </c>
      <c r="C189" s="3" t="s">
        <v>313</v>
      </c>
      <c r="D189" s="1" t="s">
        <v>314</v>
      </c>
      <c r="E189" s="1" t="s">
        <v>11</v>
      </c>
      <c r="F189" s="1" t="s">
        <v>58</v>
      </c>
      <c r="G189" s="4">
        <v>5</v>
      </c>
      <c r="H189" s="4"/>
      <c r="I189" s="4"/>
      <c r="J189" s="4"/>
      <c r="K189" s="4"/>
      <c r="L189" s="4"/>
      <c r="M189" s="130">
        <v>0</v>
      </c>
      <c r="N189" s="131">
        <v>0</v>
      </c>
      <c r="O189" s="121">
        <f t="shared" si="16"/>
        <v>0</v>
      </c>
      <c r="P189" s="121">
        <f t="shared" si="17"/>
        <v>0</v>
      </c>
      <c r="Q189" s="121">
        <f t="shared" si="18"/>
        <v>0</v>
      </c>
      <c r="R189" s="121">
        <f t="shared" si="19"/>
        <v>0</v>
      </c>
    </row>
    <row r="190" spans="1:18" ht="42.75" x14ac:dyDescent="0.2">
      <c r="A190" s="2">
        <v>145</v>
      </c>
      <c r="B190" s="1" t="s">
        <v>315</v>
      </c>
      <c r="C190" s="3" t="s">
        <v>316</v>
      </c>
      <c r="D190" s="1" t="s">
        <v>314</v>
      </c>
      <c r="E190" s="1" t="s">
        <v>11</v>
      </c>
      <c r="F190" s="1" t="s">
        <v>58</v>
      </c>
      <c r="G190" s="4">
        <v>1</v>
      </c>
      <c r="H190" s="4"/>
      <c r="I190" s="4"/>
      <c r="J190" s="4"/>
      <c r="K190" s="4"/>
      <c r="L190" s="4"/>
      <c r="M190" s="130">
        <v>0</v>
      </c>
      <c r="N190" s="131">
        <v>0</v>
      </c>
      <c r="O190" s="121">
        <f t="shared" si="16"/>
        <v>0</v>
      </c>
      <c r="P190" s="121">
        <f t="shared" si="17"/>
        <v>0</v>
      </c>
      <c r="Q190" s="121">
        <f t="shared" si="18"/>
        <v>0</v>
      </c>
      <c r="R190" s="121">
        <f t="shared" si="19"/>
        <v>0</v>
      </c>
    </row>
    <row r="191" spans="1:18" ht="75" customHeight="1" x14ac:dyDescent="0.2">
      <c r="A191" s="2">
        <v>146</v>
      </c>
      <c r="B191" s="1" t="s">
        <v>1007</v>
      </c>
      <c r="C191" s="3" t="s">
        <v>1006</v>
      </c>
      <c r="D191" s="1" t="s">
        <v>314</v>
      </c>
      <c r="E191" s="1" t="s">
        <v>11</v>
      </c>
      <c r="F191" s="1" t="s">
        <v>544</v>
      </c>
      <c r="G191" s="4">
        <v>1</v>
      </c>
      <c r="H191" s="4"/>
      <c r="I191" s="4"/>
      <c r="J191" s="4"/>
      <c r="K191" s="4"/>
      <c r="L191" s="4"/>
      <c r="M191" s="130">
        <v>0</v>
      </c>
      <c r="N191" s="131">
        <v>0</v>
      </c>
      <c r="O191" s="121">
        <f t="shared" si="16"/>
        <v>0</v>
      </c>
      <c r="P191" s="121">
        <f t="shared" si="17"/>
        <v>0</v>
      </c>
      <c r="Q191" s="121">
        <f t="shared" si="18"/>
        <v>0</v>
      </c>
      <c r="R191" s="121">
        <f t="shared" si="19"/>
        <v>0</v>
      </c>
    </row>
    <row r="192" spans="1:18" ht="42.75" x14ac:dyDescent="0.2">
      <c r="A192" s="2">
        <v>147</v>
      </c>
      <c r="B192" s="1" t="s">
        <v>317</v>
      </c>
      <c r="C192" s="3" t="s">
        <v>318</v>
      </c>
      <c r="D192" s="1" t="s">
        <v>314</v>
      </c>
      <c r="E192" s="1" t="s">
        <v>11</v>
      </c>
      <c r="F192" s="1" t="s">
        <v>58</v>
      </c>
      <c r="G192" s="4">
        <v>1</v>
      </c>
      <c r="H192" s="4"/>
      <c r="I192" s="4"/>
      <c r="J192" s="4"/>
      <c r="K192" s="4"/>
      <c r="L192" s="4"/>
      <c r="M192" s="130">
        <v>0</v>
      </c>
      <c r="N192" s="131">
        <v>0</v>
      </c>
      <c r="O192" s="121">
        <f t="shared" si="16"/>
        <v>0</v>
      </c>
      <c r="P192" s="121">
        <f t="shared" si="17"/>
        <v>0</v>
      </c>
      <c r="Q192" s="121">
        <f t="shared" si="18"/>
        <v>0</v>
      </c>
      <c r="R192" s="121">
        <f t="shared" si="19"/>
        <v>0</v>
      </c>
    </row>
    <row r="193" spans="1:18" ht="67.5" customHeight="1" x14ac:dyDescent="0.2">
      <c r="A193" s="2">
        <v>148</v>
      </c>
      <c r="B193" s="1" t="s">
        <v>994</v>
      </c>
      <c r="C193" s="1" t="s">
        <v>992</v>
      </c>
      <c r="D193" s="1" t="s">
        <v>993</v>
      </c>
      <c r="E193" s="1" t="s">
        <v>11</v>
      </c>
      <c r="F193" s="54">
        <v>90</v>
      </c>
      <c r="G193" s="4">
        <v>5</v>
      </c>
      <c r="H193" s="4"/>
      <c r="I193" s="4"/>
      <c r="J193" s="4"/>
      <c r="K193" s="4"/>
      <c r="L193" s="4"/>
      <c r="M193" s="130">
        <v>0</v>
      </c>
      <c r="N193" s="131">
        <v>0</v>
      </c>
      <c r="O193" s="121">
        <f t="shared" si="16"/>
        <v>0</v>
      </c>
      <c r="P193" s="121">
        <f t="shared" si="17"/>
        <v>0</v>
      </c>
      <c r="Q193" s="121">
        <f t="shared" si="18"/>
        <v>0</v>
      </c>
      <c r="R193" s="121">
        <f t="shared" si="19"/>
        <v>0</v>
      </c>
    </row>
    <row r="194" spans="1:18" ht="54" customHeight="1" x14ac:dyDescent="0.2">
      <c r="A194" s="2">
        <v>149</v>
      </c>
      <c r="B194" s="1" t="s">
        <v>997</v>
      </c>
      <c r="C194" s="1" t="s">
        <v>995</v>
      </c>
      <c r="D194" s="1" t="s">
        <v>996</v>
      </c>
      <c r="E194" s="1" t="s">
        <v>11</v>
      </c>
      <c r="F194" s="54">
        <v>90</v>
      </c>
      <c r="G194" s="4">
        <v>6</v>
      </c>
      <c r="H194" s="4"/>
      <c r="I194" s="4"/>
      <c r="J194" s="4"/>
      <c r="K194" s="4"/>
      <c r="L194" s="4"/>
      <c r="M194" s="130">
        <v>0</v>
      </c>
      <c r="N194" s="131">
        <v>0</v>
      </c>
      <c r="O194" s="121">
        <f t="shared" si="16"/>
        <v>0</v>
      </c>
      <c r="P194" s="121">
        <f t="shared" si="17"/>
        <v>0</v>
      </c>
      <c r="Q194" s="121">
        <f t="shared" si="18"/>
        <v>0</v>
      </c>
      <c r="R194" s="121">
        <f t="shared" si="19"/>
        <v>0</v>
      </c>
    </row>
    <row r="195" spans="1:18" ht="128.25" x14ac:dyDescent="0.2">
      <c r="A195" s="2">
        <v>150</v>
      </c>
      <c r="B195" s="1" t="s">
        <v>319</v>
      </c>
      <c r="C195" s="3" t="s">
        <v>320</v>
      </c>
      <c r="D195" s="1" t="s">
        <v>1002</v>
      </c>
      <c r="E195" s="1" t="s">
        <v>11</v>
      </c>
      <c r="F195" s="1" t="s">
        <v>321</v>
      </c>
      <c r="G195" s="4">
        <v>80</v>
      </c>
      <c r="H195" s="4"/>
      <c r="I195" s="4"/>
      <c r="J195" s="4"/>
      <c r="K195" s="4"/>
      <c r="L195" s="4"/>
      <c r="M195" s="130">
        <v>0</v>
      </c>
      <c r="N195" s="131">
        <v>0</v>
      </c>
      <c r="O195" s="121">
        <f t="shared" si="16"/>
        <v>0</v>
      </c>
      <c r="P195" s="121">
        <f t="shared" si="17"/>
        <v>0</v>
      </c>
      <c r="Q195" s="121">
        <f t="shared" si="18"/>
        <v>0</v>
      </c>
      <c r="R195" s="121">
        <f t="shared" si="19"/>
        <v>0</v>
      </c>
    </row>
    <row r="196" spans="1:18" ht="121.5" customHeight="1" x14ac:dyDescent="0.2">
      <c r="A196" s="2">
        <v>151</v>
      </c>
      <c r="B196" s="1" t="s">
        <v>999</v>
      </c>
      <c r="C196" s="3" t="s">
        <v>998</v>
      </c>
      <c r="D196" s="1" t="s">
        <v>1003</v>
      </c>
      <c r="E196" s="1" t="s">
        <v>11</v>
      </c>
      <c r="F196" s="1" t="s">
        <v>1005</v>
      </c>
      <c r="G196" s="4">
        <v>8</v>
      </c>
      <c r="H196" s="4"/>
      <c r="I196" s="4"/>
      <c r="J196" s="4"/>
      <c r="K196" s="4"/>
      <c r="L196" s="4"/>
      <c r="M196" s="130">
        <v>0</v>
      </c>
      <c r="N196" s="131">
        <v>0</v>
      </c>
      <c r="O196" s="121">
        <f t="shared" si="16"/>
        <v>0</v>
      </c>
      <c r="P196" s="121">
        <f t="shared" si="17"/>
        <v>0</v>
      </c>
      <c r="Q196" s="121">
        <f t="shared" si="18"/>
        <v>0</v>
      </c>
      <c r="R196" s="121">
        <f t="shared" si="19"/>
        <v>0</v>
      </c>
    </row>
    <row r="197" spans="1:18" ht="134.25" customHeight="1" x14ac:dyDescent="0.2">
      <c r="A197" s="2">
        <v>152</v>
      </c>
      <c r="B197" s="1" t="s">
        <v>1001</v>
      </c>
      <c r="C197" s="3" t="s">
        <v>1000</v>
      </c>
      <c r="D197" s="1" t="s">
        <v>1004</v>
      </c>
      <c r="E197" s="1" t="s">
        <v>11</v>
      </c>
      <c r="F197" s="1" t="s">
        <v>1005</v>
      </c>
      <c r="G197" s="4">
        <v>9</v>
      </c>
      <c r="H197" s="4"/>
      <c r="I197" s="4"/>
      <c r="J197" s="4"/>
      <c r="K197" s="4"/>
      <c r="L197" s="4"/>
      <c r="M197" s="130">
        <v>0</v>
      </c>
      <c r="N197" s="131">
        <v>0</v>
      </c>
      <c r="O197" s="121">
        <f t="shared" si="16"/>
        <v>0</v>
      </c>
      <c r="P197" s="121">
        <f t="shared" si="17"/>
        <v>0</v>
      </c>
      <c r="Q197" s="121">
        <f t="shared" si="18"/>
        <v>0</v>
      </c>
      <c r="R197" s="121">
        <f t="shared" si="19"/>
        <v>0</v>
      </c>
    </row>
    <row r="198" spans="1:18" ht="99.75" customHeight="1" x14ac:dyDescent="0.2">
      <c r="A198" s="2">
        <v>153</v>
      </c>
      <c r="B198" s="1" t="s">
        <v>1085</v>
      </c>
      <c r="C198" s="48" t="s">
        <v>1087</v>
      </c>
      <c r="D198" s="1" t="s">
        <v>1092</v>
      </c>
      <c r="E198" s="1" t="s">
        <v>1018</v>
      </c>
      <c r="F198" s="1" t="s">
        <v>1031</v>
      </c>
      <c r="G198" s="4">
        <v>10</v>
      </c>
      <c r="H198" s="4"/>
      <c r="I198" s="4"/>
      <c r="J198" s="4"/>
      <c r="K198" s="4"/>
      <c r="L198" s="4"/>
      <c r="M198" s="130">
        <v>0</v>
      </c>
      <c r="N198" s="131">
        <v>0</v>
      </c>
      <c r="O198" s="121">
        <f t="shared" si="16"/>
        <v>0</v>
      </c>
      <c r="P198" s="121">
        <f t="shared" si="17"/>
        <v>0</v>
      </c>
      <c r="Q198" s="121">
        <f t="shared" si="18"/>
        <v>0</v>
      </c>
      <c r="R198" s="121">
        <f t="shared" si="19"/>
        <v>0</v>
      </c>
    </row>
    <row r="199" spans="1:18" ht="85.5" x14ac:dyDescent="0.2">
      <c r="A199" s="2">
        <v>154</v>
      </c>
      <c r="B199" s="1" t="s">
        <v>1086</v>
      </c>
      <c r="C199" s="48" t="s">
        <v>1088</v>
      </c>
      <c r="D199" s="1" t="s">
        <v>1093</v>
      </c>
      <c r="E199" s="1" t="s">
        <v>1018</v>
      </c>
      <c r="F199" s="1" t="s">
        <v>1031</v>
      </c>
      <c r="G199" s="4">
        <v>10</v>
      </c>
      <c r="H199" s="4"/>
      <c r="I199" s="4"/>
      <c r="J199" s="4"/>
      <c r="K199" s="4"/>
      <c r="L199" s="4"/>
      <c r="M199" s="130">
        <v>0</v>
      </c>
      <c r="N199" s="131">
        <v>0</v>
      </c>
      <c r="O199" s="121">
        <f t="shared" si="16"/>
        <v>0</v>
      </c>
      <c r="P199" s="121">
        <f t="shared" si="17"/>
        <v>0</v>
      </c>
      <c r="Q199" s="121">
        <f t="shared" si="18"/>
        <v>0</v>
      </c>
      <c r="R199" s="121">
        <f t="shared" si="19"/>
        <v>0</v>
      </c>
    </row>
    <row r="200" spans="1:18" ht="100.5" customHeight="1" x14ac:dyDescent="0.2">
      <c r="A200" s="2">
        <v>155</v>
      </c>
      <c r="B200" s="1"/>
      <c r="C200" s="48" t="s">
        <v>1089</v>
      </c>
      <c r="D200" s="1" t="s">
        <v>1094</v>
      </c>
      <c r="E200" s="1" t="s">
        <v>1018</v>
      </c>
      <c r="F200" s="1" t="s">
        <v>1031</v>
      </c>
      <c r="G200" s="4">
        <v>10</v>
      </c>
      <c r="H200" s="4"/>
      <c r="I200" s="4"/>
      <c r="J200" s="4"/>
      <c r="K200" s="4"/>
      <c r="L200" s="4"/>
      <c r="M200" s="130">
        <v>0</v>
      </c>
      <c r="N200" s="131">
        <v>0</v>
      </c>
      <c r="O200" s="121">
        <f t="shared" si="16"/>
        <v>0</v>
      </c>
      <c r="P200" s="121">
        <f t="shared" si="17"/>
        <v>0</v>
      </c>
      <c r="Q200" s="121">
        <f t="shared" si="18"/>
        <v>0</v>
      </c>
      <c r="R200" s="121">
        <f t="shared" si="19"/>
        <v>0</v>
      </c>
    </row>
    <row r="201" spans="1:18" ht="85.5" x14ac:dyDescent="0.2">
      <c r="A201" s="2">
        <v>156</v>
      </c>
      <c r="B201" s="1" t="s">
        <v>1097</v>
      </c>
      <c r="C201" s="48" t="s">
        <v>1090</v>
      </c>
      <c r="D201" s="1" t="s">
        <v>1095</v>
      </c>
      <c r="E201" s="1" t="s">
        <v>1018</v>
      </c>
      <c r="F201" s="1" t="s">
        <v>1031</v>
      </c>
      <c r="G201" s="4">
        <v>10</v>
      </c>
      <c r="H201" s="4"/>
      <c r="I201" s="4"/>
      <c r="J201" s="4"/>
      <c r="K201" s="4"/>
      <c r="L201" s="4"/>
      <c r="M201" s="130">
        <v>0</v>
      </c>
      <c r="N201" s="131">
        <v>0</v>
      </c>
      <c r="O201" s="121">
        <f t="shared" si="16"/>
        <v>0</v>
      </c>
      <c r="P201" s="121">
        <f t="shared" si="17"/>
        <v>0</v>
      </c>
      <c r="Q201" s="121">
        <f t="shared" si="18"/>
        <v>0</v>
      </c>
      <c r="R201" s="121">
        <f t="shared" si="19"/>
        <v>0</v>
      </c>
    </row>
    <row r="202" spans="1:18" ht="98.25" customHeight="1" thickBot="1" x14ac:dyDescent="0.25">
      <c r="A202" s="2">
        <v>157</v>
      </c>
      <c r="B202" s="24"/>
      <c r="C202" s="79" t="s">
        <v>1091</v>
      </c>
      <c r="D202" s="24" t="s">
        <v>1096</v>
      </c>
      <c r="E202" s="24" t="s">
        <v>1018</v>
      </c>
      <c r="F202" s="24" t="s">
        <v>1031</v>
      </c>
      <c r="G202" s="25">
        <v>10</v>
      </c>
      <c r="H202" s="25"/>
      <c r="I202" s="25"/>
      <c r="J202" s="25"/>
      <c r="K202" s="25"/>
      <c r="L202" s="25"/>
      <c r="M202" s="130">
        <v>0</v>
      </c>
      <c r="N202" s="131">
        <v>0</v>
      </c>
      <c r="O202" s="124">
        <f t="shared" si="16"/>
        <v>0</v>
      </c>
      <c r="P202" s="124">
        <f t="shared" si="17"/>
        <v>0</v>
      </c>
      <c r="Q202" s="124">
        <f t="shared" si="18"/>
        <v>0</v>
      </c>
      <c r="R202" s="124">
        <f t="shared" si="19"/>
        <v>0</v>
      </c>
    </row>
    <row r="203" spans="1:18" ht="15.75" thickBot="1" x14ac:dyDescent="0.3">
      <c r="A203" s="13" t="s">
        <v>162</v>
      </c>
      <c r="B203" s="77"/>
      <c r="C203" s="15" t="s">
        <v>1120</v>
      </c>
      <c r="D203" s="15" t="s">
        <v>162</v>
      </c>
      <c r="E203" s="77"/>
      <c r="F203" s="15" t="s">
        <v>162</v>
      </c>
      <c r="G203" s="15" t="s">
        <v>162</v>
      </c>
      <c r="H203" s="15"/>
      <c r="I203" s="15"/>
      <c r="J203" s="15"/>
      <c r="K203" s="15"/>
      <c r="L203" s="15"/>
      <c r="M203" s="15" t="s">
        <v>162</v>
      </c>
      <c r="N203" s="15" t="s">
        <v>162</v>
      </c>
      <c r="O203" s="15" t="s">
        <v>162</v>
      </c>
      <c r="P203" s="15" t="s">
        <v>162</v>
      </c>
      <c r="Q203" s="53">
        <f>+SUM(Q172:Q202)</f>
        <v>0</v>
      </c>
      <c r="R203" s="78">
        <f>+SUM(R172:R202)</f>
        <v>0</v>
      </c>
    </row>
    <row r="204" spans="1:18" s="46" customFormat="1" ht="15" x14ac:dyDescent="0.25">
      <c r="A204" s="57"/>
      <c r="B204" s="60"/>
      <c r="C204" s="20"/>
      <c r="D204" s="20"/>
      <c r="E204" s="60"/>
      <c r="F204" s="57"/>
      <c r="G204" s="60"/>
      <c r="H204" s="60"/>
      <c r="I204" s="60"/>
      <c r="J204" s="60"/>
      <c r="K204" s="60"/>
      <c r="L204" s="60"/>
      <c r="M204" s="60"/>
      <c r="N204" s="60"/>
      <c r="O204" s="60"/>
      <c r="P204" s="60"/>
      <c r="Q204" s="61"/>
      <c r="R204" s="61"/>
    </row>
    <row r="205" spans="1:18" s="46" customFormat="1" ht="15" x14ac:dyDescent="0.25">
      <c r="A205" s="62" t="s">
        <v>1206</v>
      </c>
      <c r="B205" s="63"/>
      <c r="C205" s="63"/>
      <c r="D205" s="64"/>
      <c r="E205" s="65"/>
      <c r="F205" s="65"/>
      <c r="G205" s="65"/>
      <c r="H205" s="65"/>
      <c r="I205" s="65"/>
      <c r="J205" s="65"/>
      <c r="K205" s="65"/>
      <c r="L205" s="65"/>
      <c r="M205" s="65"/>
      <c r="N205" s="65"/>
      <c r="O205" s="65"/>
      <c r="P205" s="65"/>
      <c r="Q205" s="61"/>
      <c r="R205" s="61"/>
    </row>
    <row r="206" spans="1:18" s="46" customFormat="1" ht="15" x14ac:dyDescent="0.25">
      <c r="A206" s="47" t="s">
        <v>1207</v>
      </c>
      <c r="B206" s="50"/>
      <c r="C206" s="50"/>
      <c r="Q206" s="61"/>
      <c r="R206" s="61"/>
    </row>
    <row r="207" spans="1:18" s="46" customFormat="1" ht="15" x14ac:dyDescent="0.25">
      <c r="A207" s="150" t="s">
        <v>1208</v>
      </c>
      <c r="B207" s="150"/>
      <c r="C207" s="150"/>
      <c r="D207" s="150"/>
      <c r="E207" s="150"/>
      <c r="F207" s="150"/>
      <c r="G207" s="150"/>
      <c r="H207" s="150"/>
      <c r="I207" s="150"/>
      <c r="J207" s="150"/>
      <c r="K207" s="150"/>
      <c r="L207" s="150"/>
      <c r="M207" s="150"/>
      <c r="Q207" s="61"/>
      <c r="R207" s="61"/>
    </row>
    <row r="208" spans="1:18" s="46" customFormat="1" ht="15" x14ac:dyDescent="0.25">
      <c r="A208" s="47" t="s">
        <v>1209</v>
      </c>
      <c r="B208" s="50"/>
      <c r="C208" s="50"/>
      <c r="D208" s="64"/>
      <c r="E208" s="65"/>
      <c r="F208" s="65"/>
      <c r="G208" s="65"/>
      <c r="H208" s="65"/>
      <c r="I208" s="65"/>
      <c r="J208" s="65"/>
      <c r="K208" s="65"/>
      <c r="L208" s="65"/>
      <c r="M208" s="65"/>
      <c r="N208" s="65"/>
      <c r="O208" s="65"/>
      <c r="P208" s="65"/>
      <c r="Q208" s="61"/>
      <c r="R208" s="61"/>
    </row>
    <row r="209" spans="1:18" s="46" customFormat="1" ht="15" thickBot="1" x14ac:dyDescent="0.25">
      <c r="A209" s="66"/>
      <c r="B209" s="65"/>
      <c r="C209" s="67"/>
      <c r="D209" s="67"/>
      <c r="E209" s="65"/>
      <c r="F209" s="66"/>
      <c r="G209" s="65"/>
      <c r="H209" s="65"/>
      <c r="I209" s="65"/>
      <c r="J209" s="65"/>
      <c r="K209" s="65"/>
      <c r="L209" s="65"/>
      <c r="M209" s="65"/>
      <c r="N209" s="65"/>
      <c r="O209" s="65"/>
      <c r="P209" s="65"/>
      <c r="Q209" s="68"/>
      <c r="R209" s="68"/>
    </row>
    <row r="210" spans="1:18" s="46" customFormat="1" ht="32.25" customHeight="1" thickBot="1" x14ac:dyDescent="0.3">
      <c r="A210" s="147" t="s">
        <v>1198</v>
      </c>
      <c r="B210" s="148"/>
      <c r="C210" s="148"/>
      <c r="D210" s="148"/>
      <c r="E210" s="148"/>
      <c r="F210" s="148"/>
      <c r="G210" s="148"/>
      <c r="H210" s="148"/>
      <c r="I210" s="148"/>
      <c r="J210" s="148"/>
      <c r="K210" s="148"/>
      <c r="L210" s="148"/>
      <c r="M210" s="148"/>
      <c r="N210" s="148"/>
      <c r="O210" s="148"/>
      <c r="P210" s="148"/>
      <c r="Q210" s="148"/>
      <c r="R210" s="149"/>
    </row>
    <row r="211" spans="1:18" s="46" customFormat="1" ht="60.75" thickBot="1" x14ac:dyDescent="0.3">
      <c r="A211" s="108" t="s">
        <v>1158</v>
      </c>
      <c r="B211" s="109" t="s">
        <v>1159</v>
      </c>
      <c r="C211" s="110" t="s">
        <v>1160</v>
      </c>
      <c r="D211" s="111" t="s">
        <v>1161</v>
      </c>
      <c r="E211" s="110" t="s">
        <v>1162</v>
      </c>
      <c r="F211" s="110" t="s">
        <v>1163</v>
      </c>
      <c r="G211" s="110" t="s">
        <v>1164</v>
      </c>
      <c r="H211" s="110" t="s">
        <v>1165</v>
      </c>
      <c r="I211" s="112" t="s">
        <v>1166</v>
      </c>
      <c r="J211" s="112" t="s">
        <v>1167</v>
      </c>
      <c r="K211" s="112" t="s">
        <v>1168</v>
      </c>
      <c r="L211" s="113" t="s">
        <v>1169</v>
      </c>
      <c r="M211" s="110" t="s">
        <v>1170</v>
      </c>
      <c r="N211" s="110" t="s">
        <v>1171</v>
      </c>
      <c r="O211" s="114" t="s">
        <v>1172</v>
      </c>
      <c r="P211" s="110" t="s">
        <v>1173</v>
      </c>
      <c r="Q211" s="110" t="s">
        <v>1174</v>
      </c>
      <c r="R211" s="115" t="s">
        <v>1175</v>
      </c>
    </row>
    <row r="212" spans="1:18" s="46" customFormat="1" ht="15.75" thickBot="1" x14ac:dyDescent="0.25">
      <c r="A212" s="116">
        <v>1</v>
      </c>
      <c r="B212" s="117">
        <v>2</v>
      </c>
      <c r="C212" s="118">
        <v>3</v>
      </c>
      <c r="D212" s="118">
        <v>4</v>
      </c>
      <c r="E212" s="118">
        <v>5</v>
      </c>
      <c r="F212" s="118">
        <v>6</v>
      </c>
      <c r="G212" s="118">
        <v>7</v>
      </c>
      <c r="H212" s="119">
        <v>8</v>
      </c>
      <c r="I212" s="119">
        <v>9</v>
      </c>
      <c r="J212" s="119">
        <v>10</v>
      </c>
      <c r="K212" s="119">
        <v>11</v>
      </c>
      <c r="L212" s="119">
        <v>12</v>
      </c>
      <c r="M212" s="119">
        <v>13</v>
      </c>
      <c r="N212" s="118">
        <v>14</v>
      </c>
      <c r="O212" s="118" t="s">
        <v>1176</v>
      </c>
      <c r="P212" s="118" t="s">
        <v>1177</v>
      </c>
      <c r="Q212" s="118" t="s">
        <v>1178</v>
      </c>
      <c r="R212" s="120" t="s">
        <v>1179</v>
      </c>
    </row>
    <row r="213" spans="1:18" ht="28.5" x14ac:dyDescent="0.2">
      <c r="A213" s="2">
        <v>158</v>
      </c>
      <c r="B213" s="1" t="s">
        <v>322</v>
      </c>
      <c r="C213" s="1" t="s">
        <v>323</v>
      </c>
      <c r="D213" s="1" t="s">
        <v>1138</v>
      </c>
      <c r="E213" s="1" t="s">
        <v>11</v>
      </c>
      <c r="F213" s="1" t="s">
        <v>65</v>
      </c>
      <c r="G213" s="4">
        <v>1</v>
      </c>
      <c r="H213" s="4"/>
      <c r="I213" s="4"/>
      <c r="J213" s="4"/>
      <c r="K213" s="4"/>
      <c r="L213" s="4"/>
      <c r="M213" s="130">
        <v>0</v>
      </c>
      <c r="N213" s="131">
        <v>0</v>
      </c>
      <c r="O213" s="121">
        <f t="shared" ref="O213:O240" si="20">+(N213/100)*M213</f>
        <v>0</v>
      </c>
      <c r="P213" s="121">
        <f t="shared" ref="P213:P240" si="21">+M213+O213</f>
        <v>0</v>
      </c>
      <c r="Q213" s="121">
        <f t="shared" ref="Q213:Q240" si="22">+G213*M213</f>
        <v>0</v>
      </c>
      <c r="R213" s="121">
        <f t="shared" ref="R213:R240" si="23">+G213*P213</f>
        <v>0</v>
      </c>
    </row>
    <row r="214" spans="1:18" ht="28.5" x14ac:dyDescent="0.2">
      <c r="A214" s="2">
        <v>159</v>
      </c>
      <c r="B214" s="1" t="s">
        <v>326</v>
      </c>
      <c r="C214" s="1" t="s">
        <v>327</v>
      </c>
      <c r="D214" s="1" t="s">
        <v>1139</v>
      </c>
      <c r="E214" s="1" t="s">
        <v>11</v>
      </c>
      <c r="F214" s="1" t="s">
        <v>65</v>
      </c>
      <c r="G214" s="4">
        <v>1</v>
      </c>
      <c r="H214" s="4"/>
      <c r="I214" s="4"/>
      <c r="J214" s="4"/>
      <c r="K214" s="4"/>
      <c r="L214" s="4"/>
      <c r="M214" s="130">
        <v>0</v>
      </c>
      <c r="N214" s="131">
        <v>0</v>
      </c>
      <c r="O214" s="121">
        <f>+(N214/100)*M214</f>
        <v>0</v>
      </c>
      <c r="P214" s="121">
        <f>+M214+O214</f>
        <v>0</v>
      </c>
      <c r="Q214" s="121">
        <f>+G214*M214</f>
        <v>0</v>
      </c>
      <c r="R214" s="121">
        <f>+G214*P214</f>
        <v>0</v>
      </c>
    </row>
    <row r="215" spans="1:18" ht="28.5" x14ac:dyDescent="0.2">
      <c r="A215" s="2">
        <v>160</v>
      </c>
      <c r="B215" s="1" t="s">
        <v>337</v>
      </c>
      <c r="C215" s="1" t="s">
        <v>338</v>
      </c>
      <c r="D215" s="1" t="s">
        <v>1140</v>
      </c>
      <c r="E215" s="1" t="s">
        <v>11</v>
      </c>
      <c r="F215" s="1" t="s">
        <v>65</v>
      </c>
      <c r="G215" s="4">
        <v>30</v>
      </c>
      <c r="H215" s="4"/>
      <c r="I215" s="4"/>
      <c r="J215" s="4"/>
      <c r="K215" s="4"/>
      <c r="L215" s="4"/>
      <c r="M215" s="130">
        <v>0</v>
      </c>
      <c r="N215" s="131">
        <v>0</v>
      </c>
      <c r="O215" s="121">
        <f>+(N215/100)*M215</f>
        <v>0</v>
      </c>
      <c r="P215" s="121">
        <f>+M215+O215</f>
        <v>0</v>
      </c>
      <c r="Q215" s="121">
        <f>+G215*M215</f>
        <v>0</v>
      </c>
      <c r="R215" s="121">
        <f>+G215*P215</f>
        <v>0</v>
      </c>
    </row>
    <row r="216" spans="1:18" ht="28.5" x14ac:dyDescent="0.2">
      <c r="A216" s="2">
        <v>161</v>
      </c>
      <c r="B216" s="1" t="s">
        <v>329</v>
      </c>
      <c r="C216" s="1" t="s">
        <v>330</v>
      </c>
      <c r="D216" s="1" t="s">
        <v>1141</v>
      </c>
      <c r="E216" s="1" t="s">
        <v>11</v>
      </c>
      <c r="F216" s="1" t="s">
        <v>65</v>
      </c>
      <c r="G216" s="4">
        <v>61</v>
      </c>
      <c r="H216" s="4"/>
      <c r="I216" s="4"/>
      <c r="J216" s="4"/>
      <c r="K216" s="4"/>
      <c r="L216" s="4"/>
      <c r="M216" s="130">
        <v>0</v>
      </c>
      <c r="N216" s="131">
        <v>0</v>
      </c>
      <c r="O216" s="121">
        <f>+(N216/100)*M216</f>
        <v>0</v>
      </c>
      <c r="P216" s="121">
        <f>+M216+O216</f>
        <v>0</v>
      </c>
      <c r="Q216" s="121">
        <f>+G216*M216</f>
        <v>0</v>
      </c>
      <c r="R216" s="121">
        <f>+G216*P216</f>
        <v>0</v>
      </c>
    </row>
    <row r="217" spans="1:18" ht="28.5" x14ac:dyDescent="0.2">
      <c r="A217" s="2">
        <v>162</v>
      </c>
      <c r="B217" s="1" t="s">
        <v>324</v>
      </c>
      <c r="C217" s="1" t="s">
        <v>325</v>
      </c>
      <c r="D217" s="1" t="s">
        <v>1142</v>
      </c>
      <c r="E217" s="1" t="s">
        <v>11</v>
      </c>
      <c r="F217" s="1" t="s">
        <v>65</v>
      </c>
      <c r="G217" s="4">
        <v>39</v>
      </c>
      <c r="H217" s="4"/>
      <c r="I217" s="4"/>
      <c r="J217" s="4"/>
      <c r="K217" s="4"/>
      <c r="L217" s="4"/>
      <c r="M217" s="130">
        <v>0</v>
      </c>
      <c r="N217" s="131">
        <v>0</v>
      </c>
      <c r="O217" s="121">
        <f t="shared" si="20"/>
        <v>0</v>
      </c>
      <c r="P217" s="121">
        <f t="shared" si="21"/>
        <v>0</v>
      </c>
      <c r="Q217" s="121">
        <f t="shared" si="22"/>
        <v>0</v>
      </c>
      <c r="R217" s="121">
        <f t="shared" si="23"/>
        <v>0</v>
      </c>
    </row>
    <row r="218" spans="1:18" ht="28.5" x14ac:dyDescent="0.2">
      <c r="A218" s="2">
        <v>163</v>
      </c>
      <c r="B218" s="1" t="s">
        <v>328</v>
      </c>
      <c r="C218" s="1" t="s">
        <v>1148</v>
      </c>
      <c r="D218" s="1" t="s">
        <v>1143</v>
      </c>
      <c r="E218" s="1" t="s">
        <v>11</v>
      </c>
      <c r="F218" s="1" t="s">
        <v>101</v>
      </c>
      <c r="G218" s="4">
        <v>43</v>
      </c>
      <c r="H218" s="4"/>
      <c r="I218" s="4"/>
      <c r="J218" s="4"/>
      <c r="K218" s="4"/>
      <c r="L218" s="4"/>
      <c r="M218" s="130">
        <v>0</v>
      </c>
      <c r="N218" s="131">
        <v>0</v>
      </c>
      <c r="O218" s="121">
        <f t="shared" si="20"/>
        <v>0</v>
      </c>
      <c r="P218" s="121">
        <f t="shared" si="21"/>
        <v>0</v>
      </c>
      <c r="Q218" s="121">
        <f t="shared" si="22"/>
        <v>0</v>
      </c>
      <c r="R218" s="121">
        <f t="shared" si="23"/>
        <v>0</v>
      </c>
    </row>
    <row r="219" spans="1:18" ht="28.5" x14ac:dyDescent="0.2">
      <c r="A219" s="2">
        <v>164</v>
      </c>
      <c r="B219" s="1" t="s">
        <v>331</v>
      </c>
      <c r="C219" s="1" t="s">
        <v>332</v>
      </c>
      <c r="D219" s="1" t="s">
        <v>333</v>
      </c>
      <c r="E219" s="1" t="s">
        <v>11</v>
      </c>
      <c r="F219" s="1" t="s">
        <v>28</v>
      </c>
      <c r="G219" s="4">
        <v>1</v>
      </c>
      <c r="H219" s="4"/>
      <c r="I219" s="4"/>
      <c r="J219" s="4"/>
      <c r="K219" s="4"/>
      <c r="L219" s="4"/>
      <c r="M219" s="130">
        <v>0</v>
      </c>
      <c r="N219" s="131">
        <v>0</v>
      </c>
      <c r="O219" s="121">
        <f t="shared" si="20"/>
        <v>0</v>
      </c>
      <c r="P219" s="121">
        <f t="shared" si="21"/>
        <v>0</v>
      </c>
      <c r="Q219" s="121">
        <f t="shared" si="22"/>
        <v>0</v>
      </c>
      <c r="R219" s="121">
        <f t="shared" si="23"/>
        <v>0</v>
      </c>
    </row>
    <row r="220" spans="1:18" ht="28.5" x14ac:dyDescent="0.2">
      <c r="A220" s="2">
        <v>165</v>
      </c>
      <c r="B220" s="1" t="s">
        <v>334</v>
      </c>
      <c r="C220" s="1" t="s">
        <v>335</v>
      </c>
      <c r="D220" s="1" t="s">
        <v>336</v>
      </c>
      <c r="E220" s="1" t="s">
        <v>11</v>
      </c>
      <c r="F220" s="1" t="s">
        <v>180</v>
      </c>
      <c r="G220" s="4">
        <v>3</v>
      </c>
      <c r="H220" s="4"/>
      <c r="I220" s="4"/>
      <c r="J220" s="4"/>
      <c r="K220" s="4"/>
      <c r="L220" s="4"/>
      <c r="M220" s="130">
        <v>0</v>
      </c>
      <c r="N220" s="131">
        <v>0</v>
      </c>
      <c r="O220" s="121">
        <f t="shared" si="20"/>
        <v>0</v>
      </c>
      <c r="P220" s="121">
        <f t="shared" si="21"/>
        <v>0</v>
      </c>
      <c r="Q220" s="121">
        <f t="shared" si="22"/>
        <v>0</v>
      </c>
      <c r="R220" s="121">
        <f t="shared" si="23"/>
        <v>0</v>
      </c>
    </row>
    <row r="221" spans="1:18" x14ac:dyDescent="0.2">
      <c r="A221" s="2">
        <v>166</v>
      </c>
      <c r="B221" s="1" t="s">
        <v>339</v>
      </c>
      <c r="C221" s="1" t="s">
        <v>340</v>
      </c>
      <c r="D221" s="1" t="s">
        <v>341</v>
      </c>
      <c r="E221" s="1" t="s">
        <v>11</v>
      </c>
      <c r="F221" s="1" t="s">
        <v>65</v>
      </c>
      <c r="G221" s="4">
        <v>3</v>
      </c>
      <c r="H221" s="4"/>
      <c r="I221" s="4"/>
      <c r="J221" s="4"/>
      <c r="K221" s="4"/>
      <c r="L221" s="4"/>
      <c r="M221" s="130">
        <v>0</v>
      </c>
      <c r="N221" s="131">
        <v>0</v>
      </c>
      <c r="O221" s="121">
        <f t="shared" si="20"/>
        <v>0</v>
      </c>
      <c r="P221" s="121">
        <f t="shared" si="21"/>
        <v>0</v>
      </c>
      <c r="Q221" s="121">
        <f t="shared" si="22"/>
        <v>0</v>
      </c>
      <c r="R221" s="121">
        <f t="shared" si="23"/>
        <v>0</v>
      </c>
    </row>
    <row r="222" spans="1:18" s="49" customFormat="1" ht="39.75" customHeight="1" x14ac:dyDescent="0.2">
      <c r="A222" s="2">
        <v>167</v>
      </c>
      <c r="B222" s="1" t="s">
        <v>342</v>
      </c>
      <c r="C222" s="1" t="s">
        <v>343</v>
      </c>
      <c r="D222" s="1" t="s">
        <v>344</v>
      </c>
      <c r="E222" s="1" t="s">
        <v>11</v>
      </c>
      <c r="F222" s="1" t="s">
        <v>65</v>
      </c>
      <c r="G222" s="4">
        <v>4</v>
      </c>
      <c r="H222" s="4"/>
      <c r="I222" s="4"/>
      <c r="J222" s="4"/>
      <c r="K222" s="4"/>
      <c r="L222" s="4"/>
      <c r="M222" s="130">
        <v>0</v>
      </c>
      <c r="N222" s="131">
        <v>0</v>
      </c>
      <c r="O222" s="121">
        <f t="shared" si="20"/>
        <v>0</v>
      </c>
      <c r="P222" s="121">
        <f t="shared" si="21"/>
        <v>0</v>
      </c>
      <c r="Q222" s="121">
        <f t="shared" si="22"/>
        <v>0</v>
      </c>
      <c r="R222" s="121">
        <f t="shared" si="23"/>
        <v>0</v>
      </c>
    </row>
    <row r="223" spans="1:18" ht="28.5" x14ac:dyDescent="0.2">
      <c r="A223" s="2">
        <v>168</v>
      </c>
      <c r="B223" s="1" t="s">
        <v>345</v>
      </c>
      <c r="C223" s="1" t="s">
        <v>346</v>
      </c>
      <c r="D223" s="1" t="s">
        <v>347</v>
      </c>
      <c r="E223" s="1" t="s">
        <v>11</v>
      </c>
      <c r="F223" s="1" t="s">
        <v>28</v>
      </c>
      <c r="G223" s="4">
        <v>3</v>
      </c>
      <c r="H223" s="4"/>
      <c r="I223" s="4"/>
      <c r="J223" s="4"/>
      <c r="K223" s="4"/>
      <c r="L223" s="4"/>
      <c r="M223" s="130">
        <v>0</v>
      </c>
      <c r="N223" s="131">
        <v>0</v>
      </c>
      <c r="O223" s="121">
        <f t="shared" si="20"/>
        <v>0</v>
      </c>
      <c r="P223" s="121">
        <f t="shared" si="21"/>
        <v>0</v>
      </c>
      <c r="Q223" s="121">
        <f t="shared" si="22"/>
        <v>0</v>
      </c>
      <c r="R223" s="121">
        <f t="shared" si="23"/>
        <v>0</v>
      </c>
    </row>
    <row r="224" spans="1:18" ht="28.5" x14ac:dyDescent="0.2">
      <c r="A224" s="2">
        <v>170</v>
      </c>
      <c r="B224" s="1" t="s">
        <v>348</v>
      </c>
      <c r="C224" s="1" t="s">
        <v>349</v>
      </c>
      <c r="D224" s="1" t="s">
        <v>1156</v>
      </c>
      <c r="E224" s="1" t="s">
        <v>11</v>
      </c>
      <c r="F224" s="1" t="s">
        <v>65</v>
      </c>
      <c r="G224" s="4">
        <v>51</v>
      </c>
      <c r="H224" s="4"/>
      <c r="I224" s="4"/>
      <c r="J224" s="4"/>
      <c r="K224" s="4"/>
      <c r="L224" s="4"/>
      <c r="M224" s="130">
        <v>0</v>
      </c>
      <c r="N224" s="131">
        <v>0</v>
      </c>
      <c r="O224" s="121">
        <f t="shared" si="20"/>
        <v>0</v>
      </c>
      <c r="P224" s="121">
        <f t="shared" si="21"/>
        <v>0</v>
      </c>
      <c r="Q224" s="121">
        <f t="shared" si="22"/>
        <v>0</v>
      </c>
      <c r="R224" s="121">
        <f t="shared" si="23"/>
        <v>0</v>
      </c>
    </row>
    <row r="225" spans="1:18" ht="28.5" x14ac:dyDescent="0.2">
      <c r="A225" s="2">
        <v>171</v>
      </c>
      <c r="B225" s="1" t="s">
        <v>350</v>
      </c>
      <c r="C225" s="1" t="s">
        <v>351</v>
      </c>
      <c r="D225" s="1" t="s">
        <v>1146</v>
      </c>
      <c r="E225" s="1" t="s">
        <v>11</v>
      </c>
      <c r="F225" s="1" t="s">
        <v>65</v>
      </c>
      <c r="G225" s="4">
        <v>2</v>
      </c>
      <c r="H225" s="4"/>
      <c r="I225" s="4"/>
      <c r="J225" s="4"/>
      <c r="K225" s="4"/>
      <c r="L225" s="4"/>
      <c r="M225" s="130">
        <v>0</v>
      </c>
      <c r="N225" s="131">
        <v>0</v>
      </c>
      <c r="O225" s="121">
        <f t="shared" si="20"/>
        <v>0</v>
      </c>
      <c r="P225" s="121">
        <f t="shared" si="21"/>
        <v>0</v>
      </c>
      <c r="Q225" s="121">
        <f t="shared" si="22"/>
        <v>0</v>
      </c>
      <c r="R225" s="121">
        <f t="shared" si="23"/>
        <v>0</v>
      </c>
    </row>
    <row r="226" spans="1:18" ht="28.5" x14ac:dyDescent="0.2">
      <c r="A226" s="2">
        <v>172</v>
      </c>
      <c r="B226" s="1" t="s">
        <v>352</v>
      </c>
      <c r="C226" s="1" t="s">
        <v>353</v>
      </c>
      <c r="D226" s="1" t="s">
        <v>1144</v>
      </c>
      <c r="E226" s="1" t="s">
        <v>11</v>
      </c>
      <c r="F226" s="1" t="s">
        <v>65</v>
      </c>
      <c r="G226" s="4">
        <v>62</v>
      </c>
      <c r="H226" s="4"/>
      <c r="I226" s="4"/>
      <c r="J226" s="4"/>
      <c r="K226" s="4"/>
      <c r="L226" s="4"/>
      <c r="M226" s="130">
        <v>0</v>
      </c>
      <c r="N226" s="131">
        <v>0</v>
      </c>
      <c r="O226" s="121">
        <f t="shared" si="20"/>
        <v>0</v>
      </c>
      <c r="P226" s="121">
        <f t="shared" si="21"/>
        <v>0</v>
      </c>
      <c r="Q226" s="121">
        <f t="shared" si="22"/>
        <v>0</v>
      </c>
      <c r="R226" s="121">
        <f t="shared" si="23"/>
        <v>0</v>
      </c>
    </row>
    <row r="227" spans="1:18" ht="28.5" x14ac:dyDescent="0.2">
      <c r="A227" s="2">
        <v>173</v>
      </c>
      <c r="B227" s="1" t="s">
        <v>354</v>
      </c>
      <c r="C227" s="1" t="s">
        <v>355</v>
      </c>
      <c r="D227" s="1" t="s">
        <v>1157</v>
      </c>
      <c r="E227" s="1" t="s">
        <v>11</v>
      </c>
      <c r="F227" s="1" t="s">
        <v>65</v>
      </c>
      <c r="G227" s="4">
        <v>6</v>
      </c>
      <c r="H227" s="4"/>
      <c r="I227" s="4"/>
      <c r="J227" s="4"/>
      <c r="K227" s="4"/>
      <c r="L227" s="4"/>
      <c r="M227" s="130">
        <v>0</v>
      </c>
      <c r="N227" s="131">
        <v>0</v>
      </c>
      <c r="O227" s="121">
        <f t="shared" si="20"/>
        <v>0</v>
      </c>
      <c r="P227" s="121">
        <f t="shared" si="21"/>
        <v>0</v>
      </c>
      <c r="Q227" s="121">
        <f t="shared" si="22"/>
        <v>0</v>
      </c>
      <c r="R227" s="121">
        <f t="shared" si="23"/>
        <v>0</v>
      </c>
    </row>
    <row r="228" spans="1:18" ht="28.5" x14ac:dyDescent="0.2">
      <c r="A228" s="2">
        <v>174</v>
      </c>
      <c r="B228" s="1" t="s">
        <v>356</v>
      </c>
      <c r="C228" s="1" t="s">
        <v>357</v>
      </c>
      <c r="D228" s="1" t="s">
        <v>1145</v>
      </c>
      <c r="E228" s="1" t="s">
        <v>11</v>
      </c>
      <c r="F228" s="1" t="s">
        <v>65</v>
      </c>
      <c r="G228" s="4">
        <v>32</v>
      </c>
      <c r="H228" s="4"/>
      <c r="I228" s="4"/>
      <c r="J228" s="4"/>
      <c r="K228" s="4"/>
      <c r="L228" s="4"/>
      <c r="M228" s="130">
        <v>0</v>
      </c>
      <c r="N228" s="131">
        <v>0</v>
      </c>
      <c r="O228" s="121">
        <f t="shared" si="20"/>
        <v>0</v>
      </c>
      <c r="P228" s="121">
        <f t="shared" si="21"/>
        <v>0</v>
      </c>
      <c r="Q228" s="121">
        <f t="shared" si="22"/>
        <v>0</v>
      </c>
      <c r="R228" s="121">
        <f t="shared" si="23"/>
        <v>0</v>
      </c>
    </row>
    <row r="229" spans="1:18" ht="36" customHeight="1" x14ac:dyDescent="0.2">
      <c r="A229" s="2">
        <v>175</v>
      </c>
      <c r="B229" s="1" t="s">
        <v>358</v>
      </c>
      <c r="C229" s="1" t="s">
        <v>359</v>
      </c>
      <c r="D229" s="1" t="s">
        <v>1147</v>
      </c>
      <c r="E229" s="1" t="s">
        <v>11</v>
      </c>
      <c r="F229" s="1" t="s">
        <v>65</v>
      </c>
      <c r="G229" s="4">
        <v>4</v>
      </c>
      <c r="H229" s="4"/>
      <c r="I229" s="4"/>
      <c r="J229" s="4"/>
      <c r="K229" s="4"/>
      <c r="L229" s="4"/>
      <c r="M229" s="130">
        <v>0</v>
      </c>
      <c r="N229" s="131">
        <v>0</v>
      </c>
      <c r="O229" s="121">
        <f t="shared" si="20"/>
        <v>0</v>
      </c>
      <c r="P229" s="121">
        <f t="shared" si="21"/>
        <v>0</v>
      </c>
      <c r="Q229" s="121">
        <f t="shared" si="22"/>
        <v>0</v>
      </c>
      <c r="R229" s="121">
        <f t="shared" si="23"/>
        <v>0</v>
      </c>
    </row>
    <row r="230" spans="1:18" ht="57" x14ac:dyDescent="0.2">
      <c r="A230" s="2">
        <v>176</v>
      </c>
      <c r="B230" s="1" t="s">
        <v>360</v>
      </c>
      <c r="C230" s="3" t="s">
        <v>361</v>
      </c>
      <c r="D230" s="1" t="s">
        <v>362</v>
      </c>
      <c r="E230" s="1" t="s">
        <v>3</v>
      </c>
      <c r="F230" s="1" t="s">
        <v>4</v>
      </c>
      <c r="G230" s="4">
        <v>1</v>
      </c>
      <c r="H230" s="4"/>
      <c r="I230" s="4"/>
      <c r="J230" s="4"/>
      <c r="K230" s="4"/>
      <c r="L230" s="4"/>
      <c r="M230" s="130">
        <v>0</v>
      </c>
      <c r="N230" s="131">
        <v>0</v>
      </c>
      <c r="O230" s="121">
        <f t="shared" si="20"/>
        <v>0</v>
      </c>
      <c r="P230" s="121">
        <f t="shared" si="21"/>
        <v>0</v>
      </c>
      <c r="Q230" s="121">
        <f t="shared" si="22"/>
        <v>0</v>
      </c>
      <c r="R230" s="121">
        <f t="shared" si="23"/>
        <v>0</v>
      </c>
    </row>
    <row r="231" spans="1:18" ht="71.25" x14ac:dyDescent="0.2">
      <c r="A231" s="2">
        <v>177</v>
      </c>
      <c r="B231" s="1" t="s">
        <v>363</v>
      </c>
      <c r="C231" s="1" t="s">
        <v>1098</v>
      </c>
      <c r="D231" s="1" t="s">
        <v>364</v>
      </c>
      <c r="E231" s="1" t="s">
        <v>11</v>
      </c>
      <c r="F231" s="6">
        <v>1</v>
      </c>
      <c r="G231" s="4">
        <v>1</v>
      </c>
      <c r="H231" s="4"/>
      <c r="I231" s="4"/>
      <c r="J231" s="4"/>
      <c r="K231" s="4"/>
      <c r="L231" s="4"/>
      <c r="M231" s="130">
        <v>0</v>
      </c>
      <c r="N231" s="131">
        <v>0</v>
      </c>
      <c r="O231" s="121">
        <f t="shared" si="20"/>
        <v>0</v>
      </c>
      <c r="P231" s="121">
        <f t="shared" si="21"/>
        <v>0</v>
      </c>
      <c r="Q231" s="121">
        <f t="shared" si="22"/>
        <v>0</v>
      </c>
      <c r="R231" s="121">
        <f t="shared" si="23"/>
        <v>0</v>
      </c>
    </row>
    <row r="232" spans="1:18" ht="99.75" x14ac:dyDescent="0.2">
      <c r="A232" s="2">
        <v>178</v>
      </c>
      <c r="B232" s="1" t="s">
        <v>365</v>
      </c>
      <c r="C232" s="3" t="s">
        <v>1301</v>
      </c>
      <c r="D232" s="1" t="s">
        <v>366</v>
      </c>
      <c r="E232" s="1" t="s">
        <v>11</v>
      </c>
      <c r="F232" s="1" t="s">
        <v>58</v>
      </c>
      <c r="G232" s="4">
        <v>1</v>
      </c>
      <c r="H232" s="4"/>
      <c r="I232" s="4"/>
      <c r="J232" s="4"/>
      <c r="K232" s="4"/>
      <c r="L232" s="4"/>
      <c r="M232" s="130">
        <v>0</v>
      </c>
      <c r="N232" s="131">
        <v>0</v>
      </c>
      <c r="O232" s="121">
        <f t="shared" si="20"/>
        <v>0</v>
      </c>
      <c r="P232" s="121">
        <f t="shared" si="21"/>
        <v>0</v>
      </c>
      <c r="Q232" s="121">
        <f t="shared" si="22"/>
        <v>0</v>
      </c>
      <c r="R232" s="121">
        <f t="shared" si="23"/>
        <v>0</v>
      </c>
    </row>
    <row r="233" spans="1:18" ht="99.75" x14ac:dyDescent="0.2">
      <c r="A233" s="2">
        <v>179</v>
      </c>
      <c r="B233" s="1" t="s">
        <v>373</v>
      </c>
      <c r="C233" s="3" t="s">
        <v>374</v>
      </c>
      <c r="D233" s="1" t="s">
        <v>375</v>
      </c>
      <c r="E233" s="1" t="s">
        <v>11</v>
      </c>
      <c r="F233" s="1" t="s">
        <v>58</v>
      </c>
      <c r="G233" s="4">
        <v>10</v>
      </c>
      <c r="H233" s="4"/>
      <c r="I233" s="4"/>
      <c r="J233" s="4"/>
      <c r="K233" s="4"/>
      <c r="L233" s="4"/>
      <c r="M233" s="130">
        <v>0</v>
      </c>
      <c r="N233" s="131">
        <v>0</v>
      </c>
      <c r="O233" s="121">
        <f>+(N233/100)*M233</f>
        <v>0</v>
      </c>
      <c r="P233" s="121">
        <f>+M233+O233</f>
        <v>0</v>
      </c>
      <c r="Q233" s="121">
        <f>+G233*M233</f>
        <v>0</v>
      </c>
      <c r="R233" s="121">
        <f>+G233*P233</f>
        <v>0</v>
      </c>
    </row>
    <row r="234" spans="1:18" ht="99.75" x14ac:dyDescent="0.2">
      <c r="A234" s="2">
        <v>180</v>
      </c>
      <c r="B234" s="1" t="s">
        <v>370</v>
      </c>
      <c r="C234" s="3" t="s">
        <v>371</v>
      </c>
      <c r="D234" s="1" t="s">
        <v>372</v>
      </c>
      <c r="E234" s="1" t="s">
        <v>11</v>
      </c>
      <c r="F234" s="1" t="s">
        <v>58</v>
      </c>
      <c r="G234" s="4">
        <v>23</v>
      </c>
      <c r="H234" s="4"/>
      <c r="I234" s="4"/>
      <c r="J234" s="4"/>
      <c r="K234" s="4"/>
      <c r="L234" s="4"/>
      <c r="M234" s="130">
        <v>0</v>
      </c>
      <c r="N234" s="131">
        <v>0</v>
      </c>
      <c r="O234" s="121">
        <f>+(N234/100)*M234</f>
        <v>0</v>
      </c>
      <c r="P234" s="121">
        <f>+M234+O234</f>
        <v>0</v>
      </c>
      <c r="Q234" s="121">
        <f>+G234*M234</f>
        <v>0</v>
      </c>
      <c r="R234" s="121">
        <f>+G234*P234</f>
        <v>0</v>
      </c>
    </row>
    <row r="235" spans="1:18" ht="99.75" x14ac:dyDescent="0.2">
      <c r="A235" s="2">
        <v>181</v>
      </c>
      <c r="B235" s="1" t="s">
        <v>367</v>
      </c>
      <c r="C235" s="3" t="s">
        <v>368</v>
      </c>
      <c r="D235" s="1" t="s">
        <v>369</v>
      </c>
      <c r="E235" s="1" t="s">
        <v>11</v>
      </c>
      <c r="F235" s="1" t="s">
        <v>58</v>
      </c>
      <c r="G235" s="4">
        <v>43</v>
      </c>
      <c r="H235" s="4"/>
      <c r="I235" s="4"/>
      <c r="J235" s="4"/>
      <c r="K235" s="4"/>
      <c r="L235" s="4"/>
      <c r="M235" s="130">
        <v>0</v>
      </c>
      <c r="N235" s="131">
        <v>0</v>
      </c>
      <c r="O235" s="121">
        <f t="shared" si="20"/>
        <v>0</v>
      </c>
      <c r="P235" s="121">
        <f t="shared" si="21"/>
        <v>0</v>
      </c>
      <c r="Q235" s="121">
        <f t="shared" si="22"/>
        <v>0</v>
      </c>
      <c r="R235" s="121">
        <f t="shared" si="23"/>
        <v>0</v>
      </c>
    </row>
    <row r="236" spans="1:18" ht="85.5" x14ac:dyDescent="0.2">
      <c r="A236" s="2">
        <v>182</v>
      </c>
      <c r="B236" s="1" t="s">
        <v>376</v>
      </c>
      <c r="C236" s="3" t="s">
        <v>377</v>
      </c>
      <c r="D236" s="1" t="s">
        <v>378</v>
      </c>
      <c r="E236" s="1" t="s">
        <v>11</v>
      </c>
      <c r="F236" s="1" t="s">
        <v>58</v>
      </c>
      <c r="G236" s="4">
        <v>3</v>
      </c>
      <c r="H236" s="4"/>
      <c r="I236" s="4"/>
      <c r="J236" s="4"/>
      <c r="K236" s="4"/>
      <c r="L236" s="4"/>
      <c r="M236" s="130">
        <v>0</v>
      </c>
      <c r="N236" s="131">
        <v>0</v>
      </c>
      <c r="O236" s="121">
        <f t="shared" si="20"/>
        <v>0</v>
      </c>
      <c r="P236" s="121">
        <f t="shared" si="21"/>
        <v>0</v>
      </c>
      <c r="Q236" s="121">
        <f t="shared" si="22"/>
        <v>0</v>
      </c>
      <c r="R236" s="121">
        <f t="shared" si="23"/>
        <v>0</v>
      </c>
    </row>
    <row r="237" spans="1:18" ht="57" x14ac:dyDescent="0.2">
      <c r="A237" s="2">
        <v>183</v>
      </c>
      <c r="B237" s="1" t="s">
        <v>379</v>
      </c>
      <c r="C237" s="3" t="s">
        <v>380</v>
      </c>
      <c r="D237" s="1" t="s">
        <v>381</v>
      </c>
      <c r="E237" s="1" t="s">
        <v>11</v>
      </c>
      <c r="F237" s="1" t="s">
        <v>180</v>
      </c>
      <c r="G237" s="4">
        <v>123</v>
      </c>
      <c r="H237" s="4"/>
      <c r="I237" s="4"/>
      <c r="J237" s="4"/>
      <c r="K237" s="4"/>
      <c r="L237" s="4"/>
      <c r="M237" s="130">
        <v>0</v>
      </c>
      <c r="N237" s="131">
        <v>0</v>
      </c>
      <c r="O237" s="121">
        <f t="shared" si="20"/>
        <v>0</v>
      </c>
      <c r="P237" s="121">
        <f t="shared" si="21"/>
        <v>0</v>
      </c>
      <c r="Q237" s="121">
        <f t="shared" si="22"/>
        <v>0</v>
      </c>
      <c r="R237" s="121">
        <f t="shared" si="23"/>
        <v>0</v>
      </c>
    </row>
    <row r="238" spans="1:18" ht="28.5" x14ac:dyDescent="0.2">
      <c r="A238" s="2">
        <v>184</v>
      </c>
      <c r="B238" s="1" t="s">
        <v>382</v>
      </c>
      <c r="C238" s="1" t="s">
        <v>383</v>
      </c>
      <c r="D238" s="1" t="s">
        <v>384</v>
      </c>
      <c r="E238" s="1" t="s">
        <v>11</v>
      </c>
      <c r="F238" s="1" t="s">
        <v>58</v>
      </c>
      <c r="G238" s="4">
        <v>6</v>
      </c>
      <c r="H238" s="4"/>
      <c r="I238" s="4"/>
      <c r="J238" s="4"/>
      <c r="K238" s="4"/>
      <c r="L238" s="4"/>
      <c r="M238" s="130">
        <v>0</v>
      </c>
      <c r="N238" s="131">
        <v>0</v>
      </c>
      <c r="O238" s="121">
        <f t="shared" si="20"/>
        <v>0</v>
      </c>
      <c r="P238" s="121">
        <f t="shared" si="21"/>
        <v>0</v>
      </c>
      <c r="Q238" s="121">
        <f t="shared" si="22"/>
        <v>0</v>
      </c>
      <c r="R238" s="121">
        <f t="shared" si="23"/>
        <v>0</v>
      </c>
    </row>
    <row r="239" spans="1:18" ht="28.5" x14ac:dyDescent="0.2">
      <c r="A239" s="2">
        <v>185</v>
      </c>
      <c r="B239" s="1" t="s">
        <v>385</v>
      </c>
      <c r="C239" s="1" t="s">
        <v>386</v>
      </c>
      <c r="D239" s="1" t="s">
        <v>387</v>
      </c>
      <c r="E239" s="1" t="s">
        <v>11</v>
      </c>
      <c r="F239" s="1" t="s">
        <v>58</v>
      </c>
      <c r="G239" s="4">
        <v>2</v>
      </c>
      <c r="H239" s="4"/>
      <c r="I239" s="4"/>
      <c r="J239" s="4"/>
      <c r="K239" s="4"/>
      <c r="L239" s="4"/>
      <c r="M239" s="130">
        <v>0</v>
      </c>
      <c r="N239" s="131">
        <v>0</v>
      </c>
      <c r="O239" s="121">
        <f t="shared" si="20"/>
        <v>0</v>
      </c>
      <c r="P239" s="121">
        <f t="shared" si="21"/>
        <v>0</v>
      </c>
      <c r="Q239" s="121">
        <f t="shared" si="22"/>
        <v>0</v>
      </c>
      <c r="R239" s="121">
        <f t="shared" si="23"/>
        <v>0</v>
      </c>
    </row>
    <row r="240" spans="1:18" ht="29.25" thickBot="1" x14ac:dyDescent="0.25">
      <c r="A240" s="2">
        <v>186</v>
      </c>
      <c r="B240" s="24" t="s">
        <v>388</v>
      </c>
      <c r="C240" s="24" t="s">
        <v>389</v>
      </c>
      <c r="D240" s="24" t="s">
        <v>390</v>
      </c>
      <c r="E240" s="24" t="s">
        <v>11</v>
      </c>
      <c r="F240" s="24" t="s">
        <v>65</v>
      </c>
      <c r="G240" s="25">
        <v>3</v>
      </c>
      <c r="H240" s="25"/>
      <c r="I240" s="25"/>
      <c r="J240" s="25"/>
      <c r="K240" s="25"/>
      <c r="L240" s="25"/>
      <c r="M240" s="130">
        <v>0</v>
      </c>
      <c r="N240" s="131">
        <v>0</v>
      </c>
      <c r="O240" s="124">
        <f t="shared" si="20"/>
        <v>0</v>
      </c>
      <c r="P240" s="124">
        <f t="shared" si="21"/>
        <v>0</v>
      </c>
      <c r="Q240" s="124">
        <f t="shared" si="22"/>
        <v>0</v>
      </c>
      <c r="R240" s="124">
        <f t="shared" si="23"/>
        <v>0</v>
      </c>
    </row>
    <row r="241" spans="1:18" ht="15.75" thickBot="1" x14ac:dyDescent="0.3">
      <c r="A241" s="13" t="s">
        <v>162</v>
      </c>
      <c r="B241" s="77"/>
      <c r="C241" s="15" t="s">
        <v>1120</v>
      </c>
      <c r="D241" s="15" t="s">
        <v>162</v>
      </c>
      <c r="E241" s="77"/>
      <c r="F241" s="15" t="s">
        <v>162</v>
      </c>
      <c r="G241" s="15" t="s">
        <v>162</v>
      </c>
      <c r="H241" s="15"/>
      <c r="I241" s="15"/>
      <c r="J241" s="15"/>
      <c r="K241" s="15"/>
      <c r="L241" s="15"/>
      <c r="M241" s="15" t="s">
        <v>162</v>
      </c>
      <c r="N241" s="15" t="s">
        <v>162</v>
      </c>
      <c r="O241" s="15" t="s">
        <v>162</v>
      </c>
      <c r="P241" s="15" t="s">
        <v>162</v>
      </c>
      <c r="Q241" s="53">
        <f>+SUM(Q213:Q240)</f>
        <v>0</v>
      </c>
      <c r="R241" s="78">
        <f>+SUM(R213:R240)</f>
        <v>0</v>
      </c>
    </row>
    <row r="242" spans="1:18" s="46" customFormat="1" ht="15" x14ac:dyDescent="0.25">
      <c r="A242" s="57"/>
      <c r="B242" s="60"/>
      <c r="C242" s="20"/>
      <c r="D242" s="20"/>
      <c r="E242" s="60"/>
      <c r="F242" s="57"/>
      <c r="G242" s="60"/>
      <c r="H242" s="60"/>
      <c r="I242" s="60"/>
      <c r="J242" s="60"/>
      <c r="K242" s="60"/>
      <c r="L242" s="60"/>
      <c r="M242" s="60"/>
      <c r="N242" s="60"/>
      <c r="O242" s="60"/>
      <c r="P242" s="60"/>
      <c r="Q242" s="61"/>
      <c r="R242" s="61"/>
    </row>
    <row r="243" spans="1:18" s="46" customFormat="1" ht="15" x14ac:dyDescent="0.25">
      <c r="A243" s="62" t="s">
        <v>1206</v>
      </c>
      <c r="B243" s="63"/>
      <c r="C243" s="63"/>
      <c r="D243" s="64"/>
      <c r="E243" s="65"/>
      <c r="F243" s="65"/>
      <c r="G243" s="65"/>
      <c r="H243" s="65"/>
      <c r="I243" s="65"/>
      <c r="J243" s="65"/>
      <c r="K243" s="65"/>
      <c r="L243" s="65"/>
      <c r="M243" s="65"/>
      <c r="N243" s="65"/>
      <c r="O243" s="65"/>
      <c r="P243" s="65"/>
      <c r="Q243" s="61"/>
      <c r="R243" s="61"/>
    </row>
    <row r="244" spans="1:18" s="46" customFormat="1" ht="15" x14ac:dyDescent="0.25">
      <c r="A244" s="47" t="s">
        <v>1207</v>
      </c>
      <c r="B244" s="50"/>
      <c r="C244" s="50"/>
      <c r="Q244" s="61"/>
      <c r="R244" s="61"/>
    </row>
    <row r="245" spans="1:18" s="46" customFormat="1" ht="15" x14ac:dyDescent="0.25">
      <c r="A245" s="150" t="s">
        <v>1208</v>
      </c>
      <c r="B245" s="150"/>
      <c r="C245" s="150"/>
      <c r="D245" s="150"/>
      <c r="E245" s="150"/>
      <c r="F245" s="150"/>
      <c r="G245" s="150"/>
      <c r="H245" s="150"/>
      <c r="I245" s="150"/>
      <c r="J245" s="150"/>
      <c r="K245" s="150"/>
      <c r="L245" s="150"/>
      <c r="M245" s="150"/>
      <c r="Q245" s="61"/>
      <c r="R245" s="61"/>
    </row>
    <row r="246" spans="1:18" s="46" customFormat="1" ht="15" x14ac:dyDescent="0.25">
      <c r="A246" s="47" t="s">
        <v>1209</v>
      </c>
      <c r="B246" s="50"/>
      <c r="C246" s="50"/>
      <c r="D246" s="64"/>
      <c r="E246" s="65"/>
      <c r="F246" s="65"/>
      <c r="G246" s="65"/>
      <c r="H246" s="65"/>
      <c r="I246" s="65"/>
      <c r="J246" s="65"/>
      <c r="K246" s="65"/>
      <c r="L246" s="65"/>
      <c r="M246" s="65"/>
      <c r="N246" s="65"/>
      <c r="O246" s="65"/>
      <c r="P246" s="65"/>
      <c r="Q246" s="61"/>
      <c r="R246" s="61"/>
    </row>
    <row r="247" spans="1:18" s="46" customFormat="1" ht="15" thickBot="1" x14ac:dyDescent="0.25">
      <c r="A247" s="66"/>
      <c r="B247" s="65"/>
      <c r="C247" s="67"/>
      <c r="D247" s="67"/>
      <c r="E247" s="65"/>
      <c r="F247" s="66"/>
      <c r="G247" s="65"/>
      <c r="H247" s="65"/>
      <c r="I247" s="65"/>
      <c r="J247" s="65"/>
      <c r="K247" s="65"/>
      <c r="L247" s="65"/>
      <c r="M247" s="65"/>
      <c r="N247" s="65"/>
      <c r="O247" s="65"/>
      <c r="P247" s="65"/>
      <c r="Q247" s="68"/>
      <c r="R247" s="68"/>
    </row>
    <row r="248" spans="1:18" s="46" customFormat="1" ht="32.25" customHeight="1" thickBot="1" x14ac:dyDescent="0.3">
      <c r="A248" s="147" t="s">
        <v>1199</v>
      </c>
      <c r="B248" s="148"/>
      <c r="C248" s="148"/>
      <c r="D248" s="148"/>
      <c r="E248" s="148"/>
      <c r="F248" s="148"/>
      <c r="G248" s="148"/>
      <c r="H248" s="148"/>
      <c r="I248" s="148"/>
      <c r="J248" s="148"/>
      <c r="K248" s="148"/>
      <c r="L248" s="148"/>
      <c r="M248" s="148"/>
      <c r="N248" s="148"/>
      <c r="O248" s="148"/>
      <c r="P248" s="148"/>
      <c r="Q248" s="148"/>
      <c r="R248" s="149"/>
    </row>
    <row r="249" spans="1:18" s="46" customFormat="1" ht="60.75" thickBot="1" x14ac:dyDescent="0.3">
      <c r="A249" s="108" t="s">
        <v>1158</v>
      </c>
      <c r="B249" s="109" t="s">
        <v>1159</v>
      </c>
      <c r="C249" s="110" t="s">
        <v>1160</v>
      </c>
      <c r="D249" s="111" t="s">
        <v>1161</v>
      </c>
      <c r="E249" s="110" t="s">
        <v>1162</v>
      </c>
      <c r="F249" s="110" t="s">
        <v>1163</v>
      </c>
      <c r="G249" s="110" t="s">
        <v>1164</v>
      </c>
      <c r="H249" s="110" t="s">
        <v>1165</v>
      </c>
      <c r="I249" s="112" t="s">
        <v>1166</v>
      </c>
      <c r="J249" s="112" t="s">
        <v>1167</v>
      </c>
      <c r="K249" s="112" t="s">
        <v>1168</v>
      </c>
      <c r="L249" s="113" t="s">
        <v>1169</v>
      </c>
      <c r="M249" s="110" t="s">
        <v>1170</v>
      </c>
      <c r="N249" s="110" t="s">
        <v>1171</v>
      </c>
      <c r="O249" s="114" t="s">
        <v>1172</v>
      </c>
      <c r="P249" s="110" t="s">
        <v>1173</v>
      </c>
      <c r="Q249" s="110" t="s">
        <v>1174</v>
      </c>
      <c r="R249" s="115" t="s">
        <v>1175</v>
      </c>
    </row>
    <row r="250" spans="1:18" s="46" customFormat="1" ht="15.75" thickBot="1" x14ac:dyDescent="0.25">
      <c r="A250" s="116">
        <v>1</v>
      </c>
      <c r="B250" s="117">
        <v>2</v>
      </c>
      <c r="C250" s="118">
        <v>3</v>
      </c>
      <c r="D250" s="118">
        <v>4</v>
      </c>
      <c r="E250" s="118">
        <v>5</v>
      </c>
      <c r="F250" s="118">
        <v>6</v>
      </c>
      <c r="G250" s="118">
        <v>7</v>
      </c>
      <c r="H250" s="119">
        <v>8</v>
      </c>
      <c r="I250" s="119">
        <v>9</v>
      </c>
      <c r="J250" s="119">
        <v>10</v>
      </c>
      <c r="K250" s="119">
        <v>11</v>
      </c>
      <c r="L250" s="119">
        <v>12</v>
      </c>
      <c r="M250" s="119">
        <v>13</v>
      </c>
      <c r="N250" s="118">
        <v>14</v>
      </c>
      <c r="O250" s="118" t="s">
        <v>1176</v>
      </c>
      <c r="P250" s="118" t="s">
        <v>1177</v>
      </c>
      <c r="Q250" s="118" t="s">
        <v>1178</v>
      </c>
      <c r="R250" s="120" t="s">
        <v>1179</v>
      </c>
    </row>
    <row r="251" spans="1:18" ht="28.5" x14ac:dyDescent="0.2">
      <c r="A251" s="2">
        <v>187</v>
      </c>
      <c r="B251" s="1" t="s">
        <v>391</v>
      </c>
      <c r="C251" s="1" t="s">
        <v>392</v>
      </c>
      <c r="D251" s="1" t="s">
        <v>393</v>
      </c>
      <c r="E251" s="1" t="s">
        <v>3</v>
      </c>
      <c r="F251" s="1" t="s">
        <v>4</v>
      </c>
      <c r="G251" s="4">
        <v>24</v>
      </c>
      <c r="H251" s="4"/>
      <c r="I251" s="4"/>
      <c r="J251" s="4"/>
      <c r="K251" s="4"/>
      <c r="L251" s="4"/>
      <c r="M251" s="130">
        <v>0</v>
      </c>
      <c r="N251" s="131">
        <v>0</v>
      </c>
      <c r="O251" s="121">
        <f t="shared" ref="O251:O264" si="24">+(N251/100)*M251</f>
        <v>0</v>
      </c>
      <c r="P251" s="121">
        <f t="shared" ref="P251:P264" si="25">+M251+O251</f>
        <v>0</v>
      </c>
      <c r="Q251" s="121">
        <f t="shared" ref="Q251:Q264" si="26">+G251*M251</f>
        <v>0</v>
      </c>
      <c r="R251" s="121">
        <f t="shared" ref="R251:R264" si="27">+G251*P251</f>
        <v>0</v>
      </c>
    </row>
    <row r="252" spans="1:18" ht="28.5" x14ac:dyDescent="0.2">
      <c r="A252" s="2">
        <v>188</v>
      </c>
      <c r="B252" s="1" t="s">
        <v>394</v>
      </c>
      <c r="C252" s="1" t="s">
        <v>395</v>
      </c>
      <c r="D252" s="1" t="s">
        <v>396</v>
      </c>
      <c r="E252" s="1" t="s">
        <v>3</v>
      </c>
      <c r="F252" s="1" t="s">
        <v>4</v>
      </c>
      <c r="G252" s="4">
        <v>4</v>
      </c>
      <c r="H252" s="4"/>
      <c r="I252" s="4"/>
      <c r="J252" s="4"/>
      <c r="K252" s="4"/>
      <c r="L252" s="4"/>
      <c r="M252" s="130">
        <v>0</v>
      </c>
      <c r="N252" s="131">
        <v>0</v>
      </c>
      <c r="O252" s="121">
        <f t="shared" si="24"/>
        <v>0</v>
      </c>
      <c r="P252" s="121">
        <f t="shared" si="25"/>
        <v>0</v>
      </c>
      <c r="Q252" s="121">
        <f t="shared" si="26"/>
        <v>0</v>
      </c>
      <c r="R252" s="121">
        <f t="shared" si="27"/>
        <v>0</v>
      </c>
    </row>
    <row r="253" spans="1:18" ht="28.5" x14ac:dyDescent="0.2">
      <c r="A253" s="2">
        <v>189</v>
      </c>
      <c r="B253" s="1" t="s">
        <v>397</v>
      </c>
      <c r="C253" s="1" t="s">
        <v>398</v>
      </c>
      <c r="D253" s="1" t="s">
        <v>399</v>
      </c>
      <c r="E253" s="1" t="s">
        <v>3</v>
      </c>
      <c r="F253" s="1" t="s">
        <v>4</v>
      </c>
      <c r="G253" s="4">
        <v>14</v>
      </c>
      <c r="H253" s="4"/>
      <c r="I253" s="4"/>
      <c r="J253" s="4"/>
      <c r="K253" s="4"/>
      <c r="L253" s="4"/>
      <c r="M253" s="130">
        <v>0</v>
      </c>
      <c r="N253" s="131">
        <v>0</v>
      </c>
      <c r="O253" s="121">
        <f t="shared" si="24"/>
        <v>0</v>
      </c>
      <c r="P253" s="121">
        <f t="shared" si="25"/>
        <v>0</v>
      </c>
      <c r="Q253" s="121">
        <f t="shared" si="26"/>
        <v>0</v>
      </c>
      <c r="R253" s="121">
        <f t="shared" si="27"/>
        <v>0</v>
      </c>
    </row>
    <row r="254" spans="1:18" ht="28.5" x14ac:dyDescent="0.2">
      <c r="A254" s="2">
        <v>190</v>
      </c>
      <c r="B254" s="1" t="s">
        <v>400</v>
      </c>
      <c r="C254" s="1" t="s">
        <v>401</v>
      </c>
      <c r="D254" s="1" t="s">
        <v>402</v>
      </c>
      <c r="E254" s="1" t="s">
        <v>3</v>
      </c>
      <c r="F254" s="1" t="s">
        <v>4</v>
      </c>
      <c r="G254" s="4">
        <v>16</v>
      </c>
      <c r="H254" s="4"/>
      <c r="I254" s="4"/>
      <c r="J254" s="4"/>
      <c r="K254" s="4"/>
      <c r="L254" s="4"/>
      <c r="M254" s="130">
        <v>0</v>
      </c>
      <c r="N254" s="131">
        <v>0</v>
      </c>
      <c r="O254" s="121">
        <f t="shared" si="24"/>
        <v>0</v>
      </c>
      <c r="P254" s="121">
        <f t="shared" si="25"/>
        <v>0</v>
      </c>
      <c r="Q254" s="121">
        <f t="shared" si="26"/>
        <v>0</v>
      </c>
      <c r="R254" s="121">
        <f t="shared" si="27"/>
        <v>0</v>
      </c>
    </row>
    <row r="255" spans="1:18" ht="28.5" x14ac:dyDescent="0.2">
      <c r="A255" s="2">
        <v>191</v>
      </c>
      <c r="B255" s="1" t="s">
        <v>403</v>
      </c>
      <c r="C255" s="1" t="s">
        <v>404</v>
      </c>
      <c r="D255" s="1" t="s">
        <v>405</v>
      </c>
      <c r="E255" s="1" t="s">
        <v>3</v>
      </c>
      <c r="F255" s="1" t="s">
        <v>4</v>
      </c>
      <c r="G255" s="4">
        <v>28</v>
      </c>
      <c r="H255" s="4"/>
      <c r="I255" s="4"/>
      <c r="J255" s="4"/>
      <c r="K255" s="4"/>
      <c r="L255" s="4"/>
      <c r="M255" s="130">
        <v>0</v>
      </c>
      <c r="N255" s="131">
        <v>0</v>
      </c>
      <c r="O255" s="121">
        <f t="shared" si="24"/>
        <v>0</v>
      </c>
      <c r="P255" s="121">
        <f t="shared" si="25"/>
        <v>0</v>
      </c>
      <c r="Q255" s="121">
        <f t="shared" si="26"/>
        <v>0</v>
      </c>
      <c r="R255" s="121">
        <f t="shared" si="27"/>
        <v>0</v>
      </c>
    </row>
    <row r="256" spans="1:18" ht="28.5" x14ac:dyDescent="0.2">
      <c r="A256" s="2">
        <v>192</v>
      </c>
      <c r="B256" s="1" t="s">
        <v>406</v>
      </c>
      <c r="C256" s="1" t="s">
        <v>407</v>
      </c>
      <c r="D256" s="1" t="s">
        <v>408</v>
      </c>
      <c r="E256" s="1" t="s">
        <v>3</v>
      </c>
      <c r="F256" s="1" t="s">
        <v>4</v>
      </c>
      <c r="G256" s="4">
        <v>2</v>
      </c>
      <c r="H256" s="4"/>
      <c r="I256" s="4"/>
      <c r="J256" s="4"/>
      <c r="K256" s="4"/>
      <c r="L256" s="4"/>
      <c r="M256" s="130">
        <v>0</v>
      </c>
      <c r="N256" s="131">
        <v>0</v>
      </c>
      <c r="O256" s="121">
        <f t="shared" si="24"/>
        <v>0</v>
      </c>
      <c r="P256" s="121">
        <f t="shared" si="25"/>
        <v>0</v>
      </c>
      <c r="Q256" s="121">
        <f t="shared" si="26"/>
        <v>0</v>
      </c>
      <c r="R256" s="121">
        <f t="shared" si="27"/>
        <v>0</v>
      </c>
    </row>
    <row r="257" spans="1:18" ht="28.5" x14ac:dyDescent="0.2">
      <c r="A257" s="2">
        <v>193</v>
      </c>
      <c r="B257" s="1" t="s">
        <v>409</v>
      </c>
      <c r="C257" s="1" t="s">
        <v>410</v>
      </c>
      <c r="D257" s="1" t="s">
        <v>411</v>
      </c>
      <c r="E257" s="1" t="s">
        <v>3</v>
      </c>
      <c r="F257" s="1" t="s">
        <v>4</v>
      </c>
      <c r="G257" s="4">
        <v>28</v>
      </c>
      <c r="H257" s="4"/>
      <c r="I257" s="4"/>
      <c r="J257" s="4"/>
      <c r="K257" s="4"/>
      <c r="L257" s="4"/>
      <c r="M257" s="130">
        <v>0</v>
      </c>
      <c r="N257" s="131">
        <v>0</v>
      </c>
      <c r="O257" s="121">
        <f t="shared" si="24"/>
        <v>0</v>
      </c>
      <c r="P257" s="121">
        <f t="shared" si="25"/>
        <v>0</v>
      </c>
      <c r="Q257" s="121">
        <f t="shared" si="26"/>
        <v>0</v>
      </c>
      <c r="R257" s="121">
        <f t="shared" si="27"/>
        <v>0</v>
      </c>
    </row>
    <row r="258" spans="1:18" ht="28.5" x14ac:dyDescent="0.2">
      <c r="A258" s="2">
        <v>194</v>
      </c>
      <c r="B258" s="1" t="s">
        <v>412</v>
      </c>
      <c r="C258" s="1" t="s">
        <v>413</v>
      </c>
      <c r="D258" s="1" t="s">
        <v>414</v>
      </c>
      <c r="E258" s="1" t="s">
        <v>3</v>
      </c>
      <c r="F258" s="1" t="s">
        <v>4</v>
      </c>
      <c r="G258" s="4">
        <v>2</v>
      </c>
      <c r="H258" s="4"/>
      <c r="I258" s="4"/>
      <c r="J258" s="4"/>
      <c r="K258" s="4"/>
      <c r="L258" s="4"/>
      <c r="M258" s="130">
        <v>0</v>
      </c>
      <c r="N258" s="131">
        <v>0</v>
      </c>
      <c r="O258" s="121">
        <f t="shared" si="24"/>
        <v>0</v>
      </c>
      <c r="P258" s="121">
        <f t="shared" si="25"/>
        <v>0</v>
      </c>
      <c r="Q258" s="121">
        <f t="shared" si="26"/>
        <v>0</v>
      </c>
      <c r="R258" s="121">
        <f t="shared" si="27"/>
        <v>0</v>
      </c>
    </row>
    <row r="259" spans="1:18" ht="42.75" x14ac:dyDescent="0.2">
      <c r="A259" s="2">
        <v>195</v>
      </c>
      <c r="B259" s="1" t="s">
        <v>415</v>
      </c>
      <c r="C259" s="1" t="s">
        <v>416</v>
      </c>
      <c r="D259" s="1" t="s">
        <v>417</v>
      </c>
      <c r="E259" s="1" t="s">
        <v>3</v>
      </c>
      <c r="F259" s="1" t="s">
        <v>4</v>
      </c>
      <c r="G259" s="4">
        <v>10</v>
      </c>
      <c r="H259" s="4"/>
      <c r="I259" s="4"/>
      <c r="J259" s="4"/>
      <c r="K259" s="4"/>
      <c r="L259" s="4"/>
      <c r="M259" s="130">
        <v>0</v>
      </c>
      <c r="N259" s="131">
        <v>0</v>
      </c>
      <c r="O259" s="121">
        <f t="shared" si="24"/>
        <v>0</v>
      </c>
      <c r="P259" s="121">
        <f t="shared" si="25"/>
        <v>0</v>
      </c>
      <c r="Q259" s="121">
        <f t="shared" si="26"/>
        <v>0</v>
      </c>
      <c r="R259" s="121">
        <f t="shared" si="27"/>
        <v>0</v>
      </c>
    </row>
    <row r="260" spans="1:18" ht="28.5" x14ac:dyDescent="0.2">
      <c r="A260" s="2">
        <v>196</v>
      </c>
      <c r="B260" s="1" t="s">
        <v>418</v>
      </c>
      <c r="C260" s="1" t="s">
        <v>419</v>
      </c>
      <c r="D260" s="1" t="s">
        <v>419</v>
      </c>
      <c r="E260" s="1" t="s">
        <v>3</v>
      </c>
      <c r="F260" s="1" t="s">
        <v>4</v>
      </c>
      <c r="G260" s="4">
        <v>2</v>
      </c>
      <c r="H260" s="4"/>
      <c r="I260" s="4"/>
      <c r="J260" s="4"/>
      <c r="K260" s="4"/>
      <c r="L260" s="4"/>
      <c r="M260" s="130">
        <v>0</v>
      </c>
      <c r="N260" s="131">
        <v>0</v>
      </c>
      <c r="O260" s="121">
        <f t="shared" si="24"/>
        <v>0</v>
      </c>
      <c r="P260" s="121">
        <f t="shared" si="25"/>
        <v>0</v>
      </c>
      <c r="Q260" s="121">
        <f t="shared" si="26"/>
        <v>0</v>
      </c>
      <c r="R260" s="121">
        <f t="shared" si="27"/>
        <v>0</v>
      </c>
    </row>
    <row r="261" spans="1:18" x14ac:dyDescent="0.2">
      <c r="A261" s="2">
        <v>197</v>
      </c>
      <c r="B261" s="1" t="s">
        <v>420</v>
      </c>
      <c r="C261" s="1" t="s">
        <v>421</v>
      </c>
      <c r="D261" s="1" t="s">
        <v>422</v>
      </c>
      <c r="E261" s="1" t="s">
        <v>3</v>
      </c>
      <c r="F261" s="1" t="s">
        <v>4</v>
      </c>
      <c r="G261" s="4">
        <v>5</v>
      </c>
      <c r="H261" s="4"/>
      <c r="I261" s="4"/>
      <c r="J261" s="4"/>
      <c r="K261" s="4"/>
      <c r="L261" s="4"/>
      <c r="M261" s="130">
        <v>0</v>
      </c>
      <c r="N261" s="131">
        <v>0</v>
      </c>
      <c r="O261" s="121">
        <f t="shared" si="24"/>
        <v>0</v>
      </c>
      <c r="P261" s="121">
        <f t="shared" si="25"/>
        <v>0</v>
      </c>
      <c r="Q261" s="121">
        <f t="shared" si="26"/>
        <v>0</v>
      </c>
      <c r="R261" s="121">
        <f t="shared" si="27"/>
        <v>0</v>
      </c>
    </row>
    <row r="262" spans="1:18" x14ac:dyDescent="0.2">
      <c r="A262" s="2">
        <v>198</v>
      </c>
      <c r="B262" s="1" t="s">
        <v>423</v>
      </c>
      <c r="C262" s="1" t="s">
        <v>424</v>
      </c>
      <c r="D262" s="1" t="s">
        <v>425</v>
      </c>
      <c r="E262" s="1" t="s">
        <v>3</v>
      </c>
      <c r="F262" s="1" t="s">
        <v>4</v>
      </c>
      <c r="G262" s="4">
        <v>5</v>
      </c>
      <c r="H262" s="4"/>
      <c r="I262" s="4"/>
      <c r="J262" s="4"/>
      <c r="K262" s="4"/>
      <c r="L262" s="4"/>
      <c r="M262" s="130">
        <v>0</v>
      </c>
      <c r="N262" s="131">
        <v>0</v>
      </c>
      <c r="O262" s="121">
        <f t="shared" si="24"/>
        <v>0</v>
      </c>
      <c r="P262" s="121">
        <f t="shared" si="25"/>
        <v>0</v>
      </c>
      <c r="Q262" s="121">
        <f t="shared" si="26"/>
        <v>0</v>
      </c>
      <c r="R262" s="121">
        <f t="shared" si="27"/>
        <v>0</v>
      </c>
    </row>
    <row r="263" spans="1:18" ht="42.75" x14ac:dyDescent="0.2">
      <c r="A263" s="2">
        <v>199</v>
      </c>
      <c r="B263" s="1" t="s">
        <v>426</v>
      </c>
      <c r="C263" s="3" t="s">
        <v>427</v>
      </c>
      <c r="D263" s="1" t="s">
        <v>428</v>
      </c>
      <c r="E263" s="1" t="s">
        <v>3</v>
      </c>
      <c r="F263" s="1" t="s">
        <v>4</v>
      </c>
      <c r="G263" s="4">
        <v>1</v>
      </c>
      <c r="H263" s="4"/>
      <c r="I263" s="4"/>
      <c r="J263" s="4"/>
      <c r="K263" s="4"/>
      <c r="L263" s="4"/>
      <c r="M263" s="130">
        <v>0</v>
      </c>
      <c r="N263" s="131">
        <v>0</v>
      </c>
      <c r="O263" s="121">
        <f t="shared" si="24"/>
        <v>0</v>
      </c>
      <c r="P263" s="121">
        <f t="shared" si="25"/>
        <v>0</v>
      </c>
      <c r="Q263" s="121">
        <f t="shared" si="26"/>
        <v>0</v>
      </c>
      <c r="R263" s="121">
        <f t="shared" si="27"/>
        <v>0</v>
      </c>
    </row>
    <row r="264" spans="1:18" ht="43.5" thickBot="1" x14ac:dyDescent="0.25">
      <c r="A264" s="2">
        <v>200</v>
      </c>
      <c r="B264" s="24" t="s">
        <v>429</v>
      </c>
      <c r="C264" s="80" t="s">
        <v>430</v>
      </c>
      <c r="D264" s="24" t="s">
        <v>431</v>
      </c>
      <c r="E264" s="24" t="s">
        <v>3</v>
      </c>
      <c r="F264" s="24" t="s">
        <v>4</v>
      </c>
      <c r="G264" s="25">
        <v>1</v>
      </c>
      <c r="H264" s="25"/>
      <c r="I264" s="25"/>
      <c r="J264" s="25"/>
      <c r="K264" s="25"/>
      <c r="L264" s="25"/>
      <c r="M264" s="130">
        <v>0</v>
      </c>
      <c r="N264" s="131">
        <v>0</v>
      </c>
      <c r="O264" s="124">
        <f t="shared" si="24"/>
        <v>0</v>
      </c>
      <c r="P264" s="124">
        <f t="shared" si="25"/>
        <v>0</v>
      </c>
      <c r="Q264" s="124">
        <f t="shared" si="26"/>
        <v>0</v>
      </c>
      <c r="R264" s="124">
        <f t="shared" si="27"/>
        <v>0</v>
      </c>
    </row>
    <row r="265" spans="1:18" ht="15.75" thickBot="1" x14ac:dyDescent="0.3">
      <c r="A265" s="13" t="s">
        <v>162</v>
      </c>
      <c r="B265" s="77"/>
      <c r="C265" s="15" t="s">
        <v>1120</v>
      </c>
      <c r="D265" s="15" t="s">
        <v>162</v>
      </c>
      <c r="E265" s="77"/>
      <c r="F265" s="15" t="s">
        <v>162</v>
      </c>
      <c r="G265" s="15" t="s">
        <v>162</v>
      </c>
      <c r="H265" s="15"/>
      <c r="I265" s="15"/>
      <c r="J265" s="15"/>
      <c r="K265" s="15"/>
      <c r="L265" s="15"/>
      <c r="M265" s="15" t="s">
        <v>162</v>
      </c>
      <c r="N265" s="15" t="s">
        <v>162</v>
      </c>
      <c r="O265" s="15" t="s">
        <v>162</v>
      </c>
      <c r="P265" s="15" t="s">
        <v>162</v>
      </c>
      <c r="Q265" s="53">
        <f>+SUM(Q251:Q264)</f>
        <v>0</v>
      </c>
      <c r="R265" s="78">
        <f>+SUM(R251:R264)</f>
        <v>0</v>
      </c>
    </row>
    <row r="266" spans="1:18" s="46" customFormat="1" ht="15" x14ac:dyDescent="0.25">
      <c r="A266" s="57"/>
      <c r="B266" s="60"/>
      <c r="C266" s="20"/>
      <c r="D266" s="20"/>
      <c r="E266" s="60"/>
      <c r="F266" s="57"/>
      <c r="G266" s="60"/>
      <c r="H266" s="60"/>
      <c r="I266" s="60"/>
      <c r="J266" s="60"/>
      <c r="K266" s="60"/>
      <c r="L266" s="60"/>
      <c r="M266" s="60"/>
      <c r="N266" s="60"/>
      <c r="O266" s="60"/>
      <c r="P266" s="60"/>
      <c r="Q266" s="61"/>
      <c r="R266" s="61"/>
    </row>
    <row r="267" spans="1:18" s="46" customFormat="1" ht="15" x14ac:dyDescent="0.25">
      <c r="A267" s="62" t="s">
        <v>1206</v>
      </c>
      <c r="B267" s="63"/>
      <c r="C267" s="63"/>
      <c r="D267" s="64"/>
      <c r="E267" s="65"/>
      <c r="F267" s="65"/>
      <c r="G267" s="65"/>
      <c r="H267" s="65"/>
      <c r="I267" s="65"/>
      <c r="J267" s="65"/>
      <c r="K267" s="65"/>
      <c r="L267" s="65"/>
      <c r="M267" s="65"/>
      <c r="N267" s="65"/>
      <c r="O267" s="65"/>
      <c r="P267" s="65"/>
      <c r="Q267" s="61"/>
      <c r="R267" s="61"/>
    </row>
    <row r="268" spans="1:18" s="46" customFormat="1" ht="15" x14ac:dyDescent="0.25">
      <c r="A268" s="47" t="s">
        <v>1207</v>
      </c>
      <c r="B268" s="50"/>
      <c r="C268" s="50"/>
      <c r="Q268" s="61"/>
      <c r="R268" s="61"/>
    </row>
    <row r="269" spans="1:18" s="46" customFormat="1" ht="15" x14ac:dyDescent="0.25">
      <c r="A269" s="150" t="s">
        <v>1208</v>
      </c>
      <c r="B269" s="150"/>
      <c r="C269" s="150"/>
      <c r="D269" s="150"/>
      <c r="E269" s="150"/>
      <c r="F269" s="150"/>
      <c r="G269" s="150"/>
      <c r="H269" s="150"/>
      <c r="I269" s="150"/>
      <c r="J269" s="150"/>
      <c r="K269" s="150"/>
      <c r="L269" s="150"/>
      <c r="M269" s="150"/>
      <c r="Q269" s="61"/>
      <c r="R269" s="61"/>
    </row>
    <row r="270" spans="1:18" s="46" customFormat="1" ht="15" x14ac:dyDescent="0.25">
      <c r="A270" s="47" t="s">
        <v>1209</v>
      </c>
      <c r="B270" s="50"/>
      <c r="C270" s="50"/>
      <c r="D270" s="64"/>
      <c r="E270" s="65"/>
      <c r="F270" s="65"/>
      <c r="G270" s="65"/>
      <c r="H270" s="65"/>
      <c r="I270" s="65"/>
      <c r="J270" s="65"/>
      <c r="K270" s="65"/>
      <c r="L270" s="65"/>
      <c r="M270" s="65"/>
      <c r="N270" s="65"/>
      <c r="O270" s="65"/>
      <c r="P270" s="65"/>
      <c r="Q270" s="61"/>
      <c r="R270" s="61"/>
    </row>
    <row r="271" spans="1:18" s="46" customFormat="1" ht="15" thickBot="1" x14ac:dyDescent="0.25">
      <c r="A271" s="66"/>
      <c r="B271" s="65"/>
      <c r="C271" s="67"/>
      <c r="D271" s="67"/>
      <c r="E271" s="65"/>
      <c r="F271" s="66"/>
      <c r="G271" s="65"/>
      <c r="H271" s="65"/>
      <c r="I271" s="65"/>
      <c r="J271" s="65"/>
      <c r="K271" s="65"/>
      <c r="L271" s="65"/>
      <c r="M271" s="65"/>
      <c r="N271" s="65"/>
      <c r="O271" s="65"/>
      <c r="P271" s="65"/>
      <c r="Q271" s="68"/>
      <c r="R271" s="68"/>
    </row>
    <row r="272" spans="1:18" s="46" customFormat="1" ht="15.75" thickBot="1" x14ac:dyDescent="0.3">
      <c r="A272" s="147" t="s">
        <v>1200</v>
      </c>
      <c r="B272" s="148"/>
      <c r="C272" s="148"/>
      <c r="D272" s="148"/>
      <c r="E272" s="148"/>
      <c r="F272" s="148"/>
      <c r="G272" s="148"/>
      <c r="H272" s="148"/>
      <c r="I272" s="148"/>
      <c r="J272" s="148"/>
      <c r="K272" s="148"/>
      <c r="L272" s="148"/>
      <c r="M272" s="148"/>
      <c r="N272" s="148"/>
      <c r="O272" s="148"/>
      <c r="P272" s="148"/>
      <c r="Q272" s="148"/>
      <c r="R272" s="149"/>
    </row>
    <row r="273" spans="1:18" s="46" customFormat="1" ht="66.75" customHeight="1" thickBot="1" x14ac:dyDescent="0.3">
      <c r="A273" s="108" t="s">
        <v>1158</v>
      </c>
      <c r="B273" s="109" t="s">
        <v>1159</v>
      </c>
      <c r="C273" s="110" t="s">
        <v>1160</v>
      </c>
      <c r="D273" s="111" t="s">
        <v>1161</v>
      </c>
      <c r="E273" s="110" t="s">
        <v>1162</v>
      </c>
      <c r="F273" s="110" t="s">
        <v>1163</v>
      </c>
      <c r="G273" s="110" t="s">
        <v>1164</v>
      </c>
      <c r="H273" s="110" t="s">
        <v>1165</v>
      </c>
      <c r="I273" s="112" t="s">
        <v>1166</v>
      </c>
      <c r="J273" s="112" t="s">
        <v>1167</v>
      </c>
      <c r="K273" s="112" t="s">
        <v>1168</v>
      </c>
      <c r="L273" s="113" t="s">
        <v>1169</v>
      </c>
      <c r="M273" s="110" t="s">
        <v>1170</v>
      </c>
      <c r="N273" s="110" t="s">
        <v>1171</v>
      </c>
      <c r="O273" s="114" t="s">
        <v>1172</v>
      </c>
      <c r="P273" s="110" t="s">
        <v>1173</v>
      </c>
      <c r="Q273" s="110" t="s">
        <v>1174</v>
      </c>
      <c r="R273" s="115" t="s">
        <v>1175</v>
      </c>
    </row>
    <row r="274" spans="1:18" s="46" customFormat="1" ht="15.75" thickBot="1" x14ac:dyDescent="0.25">
      <c r="A274" s="116">
        <v>1</v>
      </c>
      <c r="B274" s="117">
        <v>2</v>
      </c>
      <c r="C274" s="118">
        <v>3</v>
      </c>
      <c r="D274" s="118">
        <v>4</v>
      </c>
      <c r="E274" s="118">
        <v>5</v>
      </c>
      <c r="F274" s="118">
        <v>6</v>
      </c>
      <c r="G274" s="118">
        <v>7</v>
      </c>
      <c r="H274" s="119">
        <v>8</v>
      </c>
      <c r="I274" s="119">
        <v>9</v>
      </c>
      <c r="J274" s="119">
        <v>10</v>
      </c>
      <c r="K274" s="119">
        <v>11</v>
      </c>
      <c r="L274" s="119">
        <v>12</v>
      </c>
      <c r="M274" s="119">
        <v>13</v>
      </c>
      <c r="N274" s="118">
        <v>14</v>
      </c>
      <c r="O274" s="118" t="s">
        <v>1176</v>
      </c>
      <c r="P274" s="118" t="s">
        <v>1177</v>
      </c>
      <c r="Q274" s="118" t="s">
        <v>1178</v>
      </c>
      <c r="R274" s="120" t="s">
        <v>1179</v>
      </c>
    </row>
    <row r="275" spans="1:18" ht="28.5" x14ac:dyDescent="0.2">
      <c r="A275" s="2">
        <v>201</v>
      </c>
      <c r="B275" s="1" t="s">
        <v>435</v>
      </c>
      <c r="C275" s="1" t="s">
        <v>436</v>
      </c>
      <c r="D275" s="1" t="s">
        <v>437</v>
      </c>
      <c r="E275" s="1" t="s">
        <v>11</v>
      </c>
      <c r="F275" s="1" t="s">
        <v>1031</v>
      </c>
      <c r="G275" s="4">
        <v>9</v>
      </c>
      <c r="H275" s="4"/>
      <c r="I275" s="4"/>
      <c r="J275" s="4"/>
      <c r="K275" s="4"/>
      <c r="L275" s="4"/>
      <c r="M275" s="130">
        <v>0</v>
      </c>
      <c r="N275" s="131">
        <v>0</v>
      </c>
      <c r="O275" s="121">
        <f t="shared" ref="O275:O292" si="28">+(N275/100)*M275</f>
        <v>0</v>
      </c>
      <c r="P275" s="121">
        <f t="shared" ref="P275:P292" si="29">+M275+O275</f>
        <v>0</v>
      </c>
      <c r="Q275" s="121">
        <f t="shared" ref="Q275:Q292" si="30">+G275*M275</f>
        <v>0</v>
      </c>
      <c r="R275" s="121">
        <f t="shared" ref="R275:R292" si="31">+G275*P275</f>
        <v>0</v>
      </c>
    </row>
    <row r="276" spans="1:18" ht="27.75" customHeight="1" x14ac:dyDescent="0.2">
      <c r="A276" s="2">
        <v>202</v>
      </c>
      <c r="B276" s="1" t="s">
        <v>432</v>
      </c>
      <c r="C276" s="1" t="s">
        <v>433</v>
      </c>
      <c r="D276" s="1" t="s">
        <v>434</v>
      </c>
      <c r="E276" s="1" t="s">
        <v>11</v>
      </c>
      <c r="F276" s="1" t="s">
        <v>65</v>
      </c>
      <c r="G276" s="4">
        <v>4</v>
      </c>
      <c r="H276" s="4"/>
      <c r="I276" s="4"/>
      <c r="J276" s="4"/>
      <c r="K276" s="4"/>
      <c r="L276" s="4"/>
      <c r="M276" s="130">
        <v>0</v>
      </c>
      <c r="N276" s="131">
        <v>0</v>
      </c>
      <c r="O276" s="121">
        <f t="shared" si="28"/>
        <v>0</v>
      </c>
      <c r="P276" s="121">
        <f t="shared" si="29"/>
        <v>0</v>
      </c>
      <c r="Q276" s="121">
        <f t="shared" si="30"/>
        <v>0</v>
      </c>
      <c r="R276" s="121">
        <f t="shared" si="31"/>
        <v>0</v>
      </c>
    </row>
    <row r="277" spans="1:18" ht="28.5" x14ac:dyDescent="0.2">
      <c r="A277" s="2">
        <v>203</v>
      </c>
      <c r="B277" s="1" t="s">
        <v>438</v>
      </c>
      <c r="C277" s="1" t="s">
        <v>439</v>
      </c>
      <c r="D277" s="1" t="s">
        <v>440</v>
      </c>
      <c r="E277" s="1" t="s">
        <v>11</v>
      </c>
      <c r="F277" s="1" t="s">
        <v>65</v>
      </c>
      <c r="G277" s="4">
        <v>28</v>
      </c>
      <c r="H277" s="4"/>
      <c r="I277" s="4"/>
      <c r="J277" s="4"/>
      <c r="K277" s="4"/>
      <c r="L277" s="4"/>
      <c r="M277" s="130">
        <v>0</v>
      </c>
      <c r="N277" s="131">
        <v>0</v>
      </c>
      <c r="O277" s="121">
        <f t="shared" si="28"/>
        <v>0</v>
      </c>
      <c r="P277" s="121">
        <f t="shared" si="29"/>
        <v>0</v>
      </c>
      <c r="Q277" s="121">
        <f t="shared" si="30"/>
        <v>0</v>
      </c>
      <c r="R277" s="121">
        <f t="shared" si="31"/>
        <v>0</v>
      </c>
    </row>
    <row r="278" spans="1:18" ht="28.5" x14ac:dyDescent="0.2">
      <c r="A278" s="2">
        <v>204</v>
      </c>
      <c r="B278" s="1" t="s">
        <v>1034</v>
      </c>
      <c r="C278" s="1" t="s">
        <v>1037</v>
      </c>
      <c r="D278" s="1" t="s">
        <v>1040</v>
      </c>
      <c r="E278" s="1" t="s">
        <v>1018</v>
      </c>
      <c r="F278" s="1" t="s">
        <v>1031</v>
      </c>
      <c r="G278" s="4">
        <v>3</v>
      </c>
      <c r="H278" s="4"/>
      <c r="I278" s="4"/>
      <c r="J278" s="4"/>
      <c r="K278" s="4"/>
      <c r="L278" s="4"/>
      <c r="M278" s="130">
        <v>0</v>
      </c>
      <c r="N278" s="131">
        <v>0</v>
      </c>
      <c r="O278" s="121">
        <f t="shared" si="28"/>
        <v>0</v>
      </c>
      <c r="P278" s="121">
        <f t="shared" si="29"/>
        <v>0</v>
      </c>
      <c r="Q278" s="121">
        <f t="shared" si="30"/>
        <v>0</v>
      </c>
      <c r="R278" s="121">
        <f t="shared" si="31"/>
        <v>0</v>
      </c>
    </row>
    <row r="279" spans="1:18" ht="28.5" x14ac:dyDescent="0.2">
      <c r="A279" s="2">
        <v>205</v>
      </c>
      <c r="B279" s="1" t="s">
        <v>451</v>
      </c>
      <c r="C279" s="1" t="s">
        <v>452</v>
      </c>
      <c r="D279" s="1" t="s">
        <v>453</v>
      </c>
      <c r="E279" s="1" t="s">
        <v>11</v>
      </c>
      <c r="F279" s="1" t="s">
        <v>65</v>
      </c>
      <c r="G279" s="4">
        <v>2</v>
      </c>
      <c r="H279" s="4"/>
      <c r="I279" s="4"/>
      <c r="J279" s="4"/>
      <c r="K279" s="4"/>
      <c r="L279" s="4"/>
      <c r="M279" s="130">
        <v>0</v>
      </c>
      <c r="N279" s="131">
        <v>0</v>
      </c>
      <c r="O279" s="121">
        <f t="shared" si="28"/>
        <v>0</v>
      </c>
      <c r="P279" s="121">
        <f t="shared" si="29"/>
        <v>0</v>
      </c>
      <c r="Q279" s="121">
        <f t="shared" si="30"/>
        <v>0</v>
      </c>
      <c r="R279" s="121">
        <f t="shared" si="31"/>
        <v>0</v>
      </c>
    </row>
    <row r="280" spans="1:18" ht="28.5" x14ac:dyDescent="0.2">
      <c r="A280" s="2">
        <v>206</v>
      </c>
      <c r="B280" s="7" t="s">
        <v>1029</v>
      </c>
      <c r="C280" s="1" t="s">
        <v>1030</v>
      </c>
      <c r="D280" s="1" t="s">
        <v>1041</v>
      </c>
      <c r="E280" s="7" t="s">
        <v>1018</v>
      </c>
      <c r="F280" s="7" t="s">
        <v>1031</v>
      </c>
      <c r="G280" s="1" t="s">
        <v>1051</v>
      </c>
      <c r="H280" s="1"/>
      <c r="I280" s="1"/>
      <c r="J280" s="1"/>
      <c r="K280" s="1"/>
      <c r="L280" s="1"/>
      <c r="M280" s="130">
        <v>0</v>
      </c>
      <c r="N280" s="131">
        <v>0</v>
      </c>
      <c r="O280" s="121">
        <f t="shared" si="28"/>
        <v>0</v>
      </c>
      <c r="P280" s="121">
        <f t="shared" si="29"/>
        <v>0</v>
      </c>
      <c r="Q280" s="121">
        <f t="shared" si="30"/>
        <v>0</v>
      </c>
      <c r="R280" s="121">
        <f t="shared" si="31"/>
        <v>0</v>
      </c>
    </row>
    <row r="281" spans="1:18" ht="28.5" x14ac:dyDescent="0.2">
      <c r="A281" s="2">
        <v>207</v>
      </c>
      <c r="B281" s="1" t="s">
        <v>441</v>
      </c>
      <c r="C281" s="1" t="s">
        <v>442</v>
      </c>
      <c r="D281" s="1" t="s">
        <v>1042</v>
      </c>
      <c r="E281" s="1" t="s">
        <v>3</v>
      </c>
      <c r="F281" s="1" t="s">
        <v>4</v>
      </c>
      <c r="G281" s="4">
        <v>18</v>
      </c>
      <c r="H281" s="4"/>
      <c r="I281" s="4"/>
      <c r="J281" s="4"/>
      <c r="K281" s="4"/>
      <c r="L281" s="4"/>
      <c r="M281" s="130">
        <v>0</v>
      </c>
      <c r="N281" s="131">
        <v>0</v>
      </c>
      <c r="O281" s="121">
        <f t="shared" si="28"/>
        <v>0</v>
      </c>
      <c r="P281" s="121">
        <f t="shared" si="29"/>
        <v>0</v>
      </c>
      <c r="Q281" s="121">
        <f t="shared" si="30"/>
        <v>0</v>
      </c>
      <c r="R281" s="121">
        <f t="shared" si="31"/>
        <v>0</v>
      </c>
    </row>
    <row r="282" spans="1:18" ht="28.5" x14ac:dyDescent="0.2">
      <c r="A282" s="2">
        <v>208</v>
      </c>
      <c r="B282" s="1" t="s">
        <v>443</v>
      </c>
      <c r="C282" s="1" t="s">
        <v>444</v>
      </c>
      <c r="D282" s="1" t="s">
        <v>1043</v>
      </c>
      <c r="E282" s="1" t="s">
        <v>3</v>
      </c>
      <c r="F282" s="1" t="s">
        <v>4</v>
      </c>
      <c r="G282" s="4">
        <v>14</v>
      </c>
      <c r="H282" s="4"/>
      <c r="I282" s="4"/>
      <c r="J282" s="4"/>
      <c r="K282" s="4"/>
      <c r="L282" s="4"/>
      <c r="M282" s="130">
        <v>0</v>
      </c>
      <c r="N282" s="131">
        <v>0</v>
      </c>
      <c r="O282" s="121">
        <f t="shared" si="28"/>
        <v>0</v>
      </c>
      <c r="P282" s="121">
        <f t="shared" si="29"/>
        <v>0</v>
      </c>
      <c r="Q282" s="121">
        <f t="shared" si="30"/>
        <v>0</v>
      </c>
      <c r="R282" s="121">
        <f t="shared" si="31"/>
        <v>0</v>
      </c>
    </row>
    <row r="283" spans="1:18" ht="28.5" x14ac:dyDescent="0.2">
      <c r="A283" s="2">
        <v>209</v>
      </c>
      <c r="B283" s="1" t="s">
        <v>445</v>
      </c>
      <c r="C283" s="1" t="s">
        <v>446</v>
      </c>
      <c r="D283" s="1" t="s">
        <v>1044</v>
      </c>
      <c r="E283" s="1" t="s">
        <v>3</v>
      </c>
      <c r="F283" s="1" t="s">
        <v>4</v>
      </c>
      <c r="G283" s="4">
        <v>14</v>
      </c>
      <c r="H283" s="4"/>
      <c r="I283" s="4"/>
      <c r="J283" s="4"/>
      <c r="K283" s="4"/>
      <c r="L283" s="4"/>
      <c r="M283" s="130">
        <v>0</v>
      </c>
      <c r="N283" s="131">
        <v>0</v>
      </c>
      <c r="O283" s="121">
        <f t="shared" si="28"/>
        <v>0</v>
      </c>
      <c r="P283" s="121">
        <f t="shared" si="29"/>
        <v>0</v>
      </c>
      <c r="Q283" s="121">
        <f t="shared" si="30"/>
        <v>0</v>
      </c>
      <c r="R283" s="121">
        <f t="shared" si="31"/>
        <v>0</v>
      </c>
    </row>
    <row r="284" spans="1:18" ht="28.5" x14ac:dyDescent="0.2">
      <c r="A284" s="2">
        <v>210</v>
      </c>
      <c r="B284" s="1" t="s">
        <v>447</v>
      </c>
      <c r="C284" s="1" t="s">
        <v>448</v>
      </c>
      <c r="D284" s="1" t="s">
        <v>1045</v>
      </c>
      <c r="E284" s="1" t="s">
        <v>3</v>
      </c>
      <c r="F284" s="1" t="s">
        <v>4</v>
      </c>
      <c r="G284" s="4">
        <v>2</v>
      </c>
      <c r="H284" s="4"/>
      <c r="I284" s="4"/>
      <c r="J284" s="4"/>
      <c r="K284" s="4"/>
      <c r="L284" s="4"/>
      <c r="M284" s="130">
        <v>0</v>
      </c>
      <c r="N284" s="131">
        <v>0</v>
      </c>
      <c r="O284" s="121">
        <f t="shared" si="28"/>
        <v>0</v>
      </c>
      <c r="P284" s="121">
        <f t="shared" si="29"/>
        <v>0</v>
      </c>
      <c r="Q284" s="121">
        <f t="shared" si="30"/>
        <v>0</v>
      </c>
      <c r="R284" s="121">
        <f t="shared" si="31"/>
        <v>0</v>
      </c>
    </row>
    <row r="285" spans="1:18" ht="33.75" customHeight="1" x14ac:dyDescent="0.2">
      <c r="A285" s="2">
        <v>211</v>
      </c>
      <c r="B285" s="1" t="s">
        <v>449</v>
      </c>
      <c r="C285" s="1" t="s">
        <v>450</v>
      </c>
      <c r="D285" s="1" t="s">
        <v>1046</v>
      </c>
      <c r="E285" s="1" t="s">
        <v>3</v>
      </c>
      <c r="F285" s="1" t="s">
        <v>4</v>
      </c>
      <c r="G285" s="4">
        <v>2</v>
      </c>
      <c r="H285" s="4"/>
      <c r="I285" s="4"/>
      <c r="J285" s="4"/>
      <c r="K285" s="4"/>
      <c r="L285" s="4"/>
      <c r="M285" s="130">
        <v>0</v>
      </c>
      <c r="N285" s="131">
        <v>0</v>
      </c>
      <c r="O285" s="121">
        <f t="shared" si="28"/>
        <v>0</v>
      </c>
      <c r="P285" s="121">
        <f t="shared" si="29"/>
        <v>0</v>
      </c>
      <c r="Q285" s="121">
        <f t="shared" si="30"/>
        <v>0</v>
      </c>
      <c r="R285" s="121">
        <f t="shared" si="31"/>
        <v>0</v>
      </c>
    </row>
    <row r="286" spans="1:18" ht="33.75" customHeight="1" x14ac:dyDescent="0.2">
      <c r="A286" s="2">
        <v>212</v>
      </c>
      <c r="B286" s="1" t="s">
        <v>1032</v>
      </c>
      <c r="C286" s="22" t="s">
        <v>1049</v>
      </c>
      <c r="D286" s="1" t="s">
        <v>1048</v>
      </c>
      <c r="E286" s="1" t="s">
        <v>3</v>
      </c>
      <c r="F286" s="1" t="s">
        <v>477</v>
      </c>
      <c r="G286" s="4">
        <v>1</v>
      </c>
      <c r="H286" s="4"/>
      <c r="I286" s="4"/>
      <c r="J286" s="4"/>
      <c r="K286" s="4"/>
      <c r="L286" s="4"/>
      <c r="M286" s="130">
        <v>0</v>
      </c>
      <c r="N286" s="131">
        <v>0</v>
      </c>
      <c r="O286" s="121">
        <f t="shared" si="28"/>
        <v>0</v>
      </c>
      <c r="P286" s="121">
        <f t="shared" si="29"/>
        <v>0</v>
      </c>
      <c r="Q286" s="121">
        <f t="shared" si="30"/>
        <v>0</v>
      </c>
      <c r="R286" s="121">
        <f t="shared" si="31"/>
        <v>0</v>
      </c>
    </row>
    <row r="287" spans="1:18" ht="28.5" x14ac:dyDescent="0.2">
      <c r="A287" s="2">
        <v>213</v>
      </c>
      <c r="B287" s="1" t="s">
        <v>1033</v>
      </c>
      <c r="C287" s="1" t="s">
        <v>1036</v>
      </c>
      <c r="D287" s="1" t="s">
        <v>1047</v>
      </c>
      <c r="E287" s="1" t="s">
        <v>3</v>
      </c>
      <c r="F287" s="1" t="s">
        <v>477</v>
      </c>
      <c r="G287" s="4">
        <v>1</v>
      </c>
      <c r="H287" s="4"/>
      <c r="I287" s="4"/>
      <c r="J287" s="4"/>
      <c r="K287" s="4"/>
      <c r="L287" s="4"/>
      <c r="M287" s="130">
        <v>0</v>
      </c>
      <c r="N287" s="131">
        <v>0</v>
      </c>
      <c r="O287" s="121">
        <f t="shared" si="28"/>
        <v>0</v>
      </c>
      <c r="P287" s="121">
        <f t="shared" si="29"/>
        <v>0</v>
      </c>
      <c r="Q287" s="121">
        <f t="shared" si="30"/>
        <v>0</v>
      </c>
      <c r="R287" s="121">
        <f t="shared" si="31"/>
        <v>0</v>
      </c>
    </row>
    <row r="288" spans="1:18" ht="28.5" x14ac:dyDescent="0.2">
      <c r="A288" s="2">
        <v>214</v>
      </c>
      <c r="B288" s="1" t="s">
        <v>1035</v>
      </c>
      <c r="C288" s="1" t="s">
        <v>1038</v>
      </c>
      <c r="D288" s="1" t="s">
        <v>1039</v>
      </c>
      <c r="E288" s="1" t="s">
        <v>3</v>
      </c>
      <c r="F288" s="1" t="s">
        <v>477</v>
      </c>
      <c r="G288" s="4">
        <v>1</v>
      </c>
      <c r="H288" s="4"/>
      <c r="I288" s="4"/>
      <c r="J288" s="4"/>
      <c r="K288" s="4"/>
      <c r="L288" s="4"/>
      <c r="M288" s="130">
        <v>0</v>
      </c>
      <c r="N288" s="131">
        <v>0</v>
      </c>
      <c r="O288" s="121">
        <f t="shared" si="28"/>
        <v>0</v>
      </c>
      <c r="P288" s="121">
        <f t="shared" si="29"/>
        <v>0</v>
      </c>
      <c r="Q288" s="121">
        <f t="shared" si="30"/>
        <v>0</v>
      </c>
      <c r="R288" s="121">
        <f t="shared" si="31"/>
        <v>0</v>
      </c>
    </row>
    <row r="289" spans="1:18" x14ac:dyDescent="0.2">
      <c r="A289" s="2">
        <v>215</v>
      </c>
      <c r="B289" s="1" t="s">
        <v>454</v>
      </c>
      <c r="C289" s="1" t="s">
        <v>455</v>
      </c>
      <c r="D289" s="1" t="s">
        <v>456</v>
      </c>
      <c r="E289" s="1" t="s">
        <v>11</v>
      </c>
      <c r="F289" s="1" t="s">
        <v>65</v>
      </c>
      <c r="G289" s="4">
        <v>2</v>
      </c>
      <c r="H289" s="4"/>
      <c r="I289" s="4"/>
      <c r="J289" s="4"/>
      <c r="K289" s="4"/>
      <c r="L289" s="4"/>
      <c r="M289" s="130">
        <v>0</v>
      </c>
      <c r="N289" s="131">
        <v>0</v>
      </c>
      <c r="O289" s="121">
        <f t="shared" si="28"/>
        <v>0</v>
      </c>
      <c r="P289" s="121">
        <f t="shared" si="29"/>
        <v>0</v>
      </c>
      <c r="Q289" s="121">
        <f t="shared" si="30"/>
        <v>0</v>
      </c>
      <c r="R289" s="121">
        <f t="shared" si="31"/>
        <v>0</v>
      </c>
    </row>
    <row r="290" spans="1:18" ht="28.5" x14ac:dyDescent="0.2">
      <c r="A290" s="2">
        <v>216</v>
      </c>
      <c r="B290" s="1" t="s">
        <v>457</v>
      </c>
      <c r="C290" s="1" t="s">
        <v>458</v>
      </c>
      <c r="D290" s="1" t="s">
        <v>459</v>
      </c>
      <c r="E290" s="1" t="s">
        <v>3</v>
      </c>
      <c r="F290" s="1" t="s">
        <v>4</v>
      </c>
      <c r="G290" s="4">
        <v>5</v>
      </c>
      <c r="H290" s="4"/>
      <c r="I290" s="4"/>
      <c r="J290" s="4"/>
      <c r="K290" s="4"/>
      <c r="L290" s="4"/>
      <c r="M290" s="130">
        <v>0</v>
      </c>
      <c r="N290" s="131">
        <v>0</v>
      </c>
      <c r="O290" s="121">
        <f t="shared" si="28"/>
        <v>0</v>
      </c>
      <c r="P290" s="121">
        <f t="shared" si="29"/>
        <v>0</v>
      </c>
      <c r="Q290" s="121">
        <f t="shared" si="30"/>
        <v>0</v>
      </c>
      <c r="R290" s="121">
        <f t="shared" si="31"/>
        <v>0</v>
      </c>
    </row>
    <row r="291" spans="1:18" ht="28.5" x14ac:dyDescent="0.2">
      <c r="A291" s="2">
        <v>217</v>
      </c>
      <c r="B291" s="1" t="s">
        <v>460</v>
      </c>
      <c r="C291" s="1" t="s">
        <v>461</v>
      </c>
      <c r="D291" s="1" t="s">
        <v>462</v>
      </c>
      <c r="E291" s="1" t="s">
        <v>11</v>
      </c>
      <c r="F291" s="1" t="s">
        <v>463</v>
      </c>
      <c r="G291" s="4">
        <v>1</v>
      </c>
      <c r="H291" s="4"/>
      <c r="I291" s="4"/>
      <c r="J291" s="4"/>
      <c r="K291" s="4"/>
      <c r="L291" s="4"/>
      <c r="M291" s="130">
        <v>0</v>
      </c>
      <c r="N291" s="131">
        <v>0</v>
      </c>
      <c r="O291" s="121">
        <f t="shared" si="28"/>
        <v>0</v>
      </c>
      <c r="P291" s="121">
        <f t="shared" si="29"/>
        <v>0</v>
      </c>
      <c r="Q291" s="121">
        <f t="shared" si="30"/>
        <v>0</v>
      </c>
      <c r="R291" s="121">
        <f t="shared" si="31"/>
        <v>0</v>
      </c>
    </row>
    <row r="292" spans="1:18" ht="29.25" thickBot="1" x14ac:dyDescent="0.25">
      <c r="A292" s="2">
        <v>218</v>
      </c>
      <c r="B292" s="24" t="s">
        <v>464</v>
      </c>
      <c r="C292" s="24" t="s">
        <v>465</v>
      </c>
      <c r="D292" s="24" t="s">
        <v>466</v>
      </c>
      <c r="E292" s="24" t="s">
        <v>11</v>
      </c>
      <c r="F292" s="24" t="s">
        <v>463</v>
      </c>
      <c r="G292" s="25">
        <v>3</v>
      </c>
      <c r="H292" s="25"/>
      <c r="I292" s="25"/>
      <c r="J292" s="25"/>
      <c r="K292" s="25"/>
      <c r="L292" s="25"/>
      <c r="M292" s="130">
        <v>0</v>
      </c>
      <c r="N292" s="131">
        <v>0</v>
      </c>
      <c r="O292" s="124">
        <f t="shared" si="28"/>
        <v>0</v>
      </c>
      <c r="P292" s="124">
        <f t="shared" si="29"/>
        <v>0</v>
      </c>
      <c r="Q292" s="124">
        <f t="shared" si="30"/>
        <v>0</v>
      </c>
      <c r="R292" s="124">
        <f t="shared" si="31"/>
        <v>0</v>
      </c>
    </row>
    <row r="293" spans="1:18" ht="15.75" thickBot="1" x14ac:dyDescent="0.3">
      <c r="A293" s="13" t="s">
        <v>162</v>
      </c>
      <c r="B293" s="77"/>
      <c r="C293" s="15" t="s">
        <v>1120</v>
      </c>
      <c r="D293" s="15" t="s">
        <v>162</v>
      </c>
      <c r="E293" s="77"/>
      <c r="F293" s="15" t="s">
        <v>162</v>
      </c>
      <c r="G293" s="15" t="s">
        <v>162</v>
      </c>
      <c r="H293" s="15"/>
      <c r="I293" s="15"/>
      <c r="J293" s="15"/>
      <c r="K293" s="15"/>
      <c r="L293" s="15"/>
      <c r="M293" s="15" t="s">
        <v>162</v>
      </c>
      <c r="N293" s="15" t="s">
        <v>162</v>
      </c>
      <c r="O293" s="15" t="s">
        <v>162</v>
      </c>
      <c r="P293" s="15" t="s">
        <v>162</v>
      </c>
      <c r="Q293" s="53">
        <f>+SUM(Q275:Q292)</f>
        <v>0</v>
      </c>
      <c r="R293" s="78">
        <f>+SUM(R275:R292)</f>
        <v>0</v>
      </c>
    </row>
    <row r="294" spans="1:18" s="46" customFormat="1" ht="15" x14ac:dyDescent="0.25">
      <c r="A294" s="57"/>
      <c r="B294" s="60"/>
      <c r="C294" s="20"/>
      <c r="D294" s="20"/>
      <c r="E294" s="60"/>
      <c r="F294" s="57"/>
      <c r="G294" s="60"/>
      <c r="H294" s="60"/>
      <c r="I294" s="60"/>
      <c r="J294" s="60"/>
      <c r="K294" s="60"/>
      <c r="L294" s="60"/>
      <c r="M294" s="60"/>
      <c r="N294" s="60"/>
      <c r="O294" s="60"/>
      <c r="P294" s="60"/>
      <c r="Q294" s="61"/>
      <c r="R294" s="61"/>
    </row>
    <row r="295" spans="1:18" s="46" customFormat="1" ht="15" x14ac:dyDescent="0.25">
      <c r="A295" s="62" t="s">
        <v>1206</v>
      </c>
      <c r="B295" s="63"/>
      <c r="C295" s="63"/>
      <c r="D295" s="64"/>
      <c r="E295" s="65"/>
      <c r="F295" s="65"/>
      <c r="G295" s="65"/>
      <c r="H295" s="65"/>
      <c r="I295" s="65"/>
      <c r="J295" s="65"/>
      <c r="K295" s="65"/>
      <c r="L295" s="65"/>
      <c r="M295" s="65"/>
      <c r="N295" s="65"/>
      <c r="O295" s="65"/>
      <c r="P295" s="65"/>
      <c r="Q295" s="61"/>
      <c r="R295" s="61"/>
    </row>
    <row r="296" spans="1:18" s="46" customFormat="1" ht="15" x14ac:dyDescent="0.25">
      <c r="A296" s="47" t="s">
        <v>1207</v>
      </c>
      <c r="B296" s="50"/>
      <c r="C296" s="50"/>
      <c r="Q296" s="61"/>
      <c r="R296" s="61"/>
    </row>
    <row r="297" spans="1:18" s="46" customFormat="1" ht="15" x14ac:dyDescent="0.25">
      <c r="A297" s="150" t="s">
        <v>1208</v>
      </c>
      <c r="B297" s="150"/>
      <c r="C297" s="150"/>
      <c r="D297" s="150"/>
      <c r="E297" s="150"/>
      <c r="F297" s="150"/>
      <c r="G297" s="150"/>
      <c r="H297" s="150"/>
      <c r="I297" s="150"/>
      <c r="J297" s="150"/>
      <c r="K297" s="150"/>
      <c r="L297" s="150"/>
      <c r="M297" s="150"/>
      <c r="Q297" s="61"/>
      <c r="R297" s="61"/>
    </row>
    <row r="298" spans="1:18" s="46" customFormat="1" ht="15" x14ac:dyDescent="0.25">
      <c r="A298" s="47" t="s">
        <v>1209</v>
      </c>
      <c r="B298" s="50"/>
      <c r="C298" s="50"/>
      <c r="D298" s="64"/>
      <c r="E298" s="65"/>
      <c r="F298" s="65"/>
      <c r="G298" s="65"/>
      <c r="H298" s="65"/>
      <c r="I298" s="65"/>
      <c r="J298" s="65"/>
      <c r="K298" s="65"/>
      <c r="L298" s="65"/>
      <c r="M298" s="65"/>
      <c r="N298" s="65"/>
      <c r="O298" s="65"/>
      <c r="P298" s="65"/>
      <c r="Q298" s="61"/>
      <c r="R298" s="61"/>
    </row>
    <row r="299" spans="1:18" s="46" customFormat="1" ht="15" thickBot="1" x14ac:dyDescent="0.25">
      <c r="A299" s="66"/>
      <c r="B299" s="65"/>
      <c r="C299" s="67"/>
      <c r="D299" s="67"/>
      <c r="E299" s="65"/>
      <c r="F299" s="66"/>
      <c r="G299" s="65"/>
      <c r="H299" s="65"/>
      <c r="I299" s="65"/>
      <c r="J299" s="65"/>
      <c r="K299" s="65"/>
      <c r="L299" s="65"/>
      <c r="M299" s="65"/>
      <c r="N299" s="65"/>
      <c r="O299" s="65"/>
      <c r="P299" s="65"/>
      <c r="Q299" s="68"/>
      <c r="R299" s="68"/>
    </row>
    <row r="300" spans="1:18" s="46" customFormat="1" ht="15.75" thickBot="1" x14ac:dyDescent="0.3">
      <c r="A300" s="147" t="s">
        <v>1201</v>
      </c>
      <c r="B300" s="148"/>
      <c r="C300" s="148"/>
      <c r="D300" s="148"/>
      <c r="E300" s="148"/>
      <c r="F300" s="148"/>
      <c r="G300" s="148"/>
      <c r="H300" s="148"/>
      <c r="I300" s="148"/>
      <c r="J300" s="148"/>
      <c r="K300" s="148"/>
      <c r="L300" s="148"/>
      <c r="M300" s="148"/>
      <c r="N300" s="148"/>
      <c r="O300" s="148"/>
      <c r="P300" s="148"/>
      <c r="Q300" s="148"/>
      <c r="R300" s="149"/>
    </row>
    <row r="301" spans="1:18" s="46" customFormat="1" ht="60.75" thickBot="1" x14ac:dyDescent="0.3">
      <c r="A301" s="108" t="s">
        <v>1158</v>
      </c>
      <c r="B301" s="109" t="s">
        <v>1159</v>
      </c>
      <c r="C301" s="110" t="s">
        <v>1160</v>
      </c>
      <c r="D301" s="111" t="s">
        <v>1161</v>
      </c>
      <c r="E301" s="110" t="s">
        <v>1162</v>
      </c>
      <c r="F301" s="110" t="s">
        <v>1163</v>
      </c>
      <c r="G301" s="110" t="s">
        <v>1164</v>
      </c>
      <c r="H301" s="110" t="s">
        <v>1165</v>
      </c>
      <c r="I301" s="112" t="s">
        <v>1166</v>
      </c>
      <c r="J301" s="112" t="s">
        <v>1167</v>
      </c>
      <c r="K301" s="112" t="s">
        <v>1168</v>
      </c>
      <c r="L301" s="113" t="s">
        <v>1169</v>
      </c>
      <c r="M301" s="110" t="s">
        <v>1170</v>
      </c>
      <c r="N301" s="110" t="s">
        <v>1171</v>
      </c>
      <c r="O301" s="114" t="s">
        <v>1172</v>
      </c>
      <c r="P301" s="110" t="s">
        <v>1173</v>
      </c>
      <c r="Q301" s="110" t="s">
        <v>1174</v>
      </c>
      <c r="R301" s="115" t="s">
        <v>1175</v>
      </c>
    </row>
    <row r="302" spans="1:18" s="46" customFormat="1" ht="15.75" thickBot="1" x14ac:dyDescent="0.25">
      <c r="A302" s="116">
        <v>1</v>
      </c>
      <c r="B302" s="117">
        <v>2</v>
      </c>
      <c r="C302" s="118">
        <v>3</v>
      </c>
      <c r="D302" s="118">
        <v>4</v>
      </c>
      <c r="E302" s="118">
        <v>5</v>
      </c>
      <c r="F302" s="118">
        <v>6</v>
      </c>
      <c r="G302" s="118">
        <v>7</v>
      </c>
      <c r="H302" s="119">
        <v>8</v>
      </c>
      <c r="I302" s="119">
        <v>9</v>
      </c>
      <c r="J302" s="119">
        <v>10</v>
      </c>
      <c r="K302" s="119">
        <v>11</v>
      </c>
      <c r="L302" s="119">
        <v>12</v>
      </c>
      <c r="M302" s="119">
        <v>13</v>
      </c>
      <c r="N302" s="118">
        <v>14</v>
      </c>
      <c r="O302" s="118" t="s">
        <v>1176</v>
      </c>
      <c r="P302" s="118" t="s">
        <v>1177</v>
      </c>
      <c r="Q302" s="118" t="s">
        <v>1178</v>
      </c>
      <c r="R302" s="120" t="s">
        <v>1179</v>
      </c>
    </row>
    <row r="303" spans="1:18" x14ac:dyDescent="0.2">
      <c r="A303" s="2">
        <v>219</v>
      </c>
      <c r="B303" s="1" t="s">
        <v>467</v>
      </c>
      <c r="C303" s="1" t="s">
        <v>468</v>
      </c>
      <c r="D303" s="1" t="s">
        <v>469</v>
      </c>
      <c r="E303" s="1" t="s">
        <v>470</v>
      </c>
      <c r="F303" s="1" t="s">
        <v>4</v>
      </c>
      <c r="G303" s="4">
        <v>6</v>
      </c>
      <c r="H303" s="4"/>
      <c r="I303" s="4"/>
      <c r="J303" s="4"/>
      <c r="K303" s="4"/>
      <c r="L303" s="4"/>
      <c r="M303" s="130">
        <v>0</v>
      </c>
      <c r="N303" s="131">
        <v>0</v>
      </c>
      <c r="O303" s="121">
        <f>+(N303/100)*M303</f>
        <v>0</v>
      </c>
      <c r="P303" s="121">
        <f t="shared" ref="P303:P365" si="32">+M303+O303</f>
        <v>0</v>
      </c>
      <c r="Q303" s="121">
        <f t="shared" ref="Q303:Q365" si="33">+G303*M303</f>
        <v>0</v>
      </c>
      <c r="R303" s="121">
        <f t="shared" ref="R303:R365" si="34">+G303*P303</f>
        <v>0</v>
      </c>
    </row>
    <row r="304" spans="1:18" x14ac:dyDescent="0.2">
      <c r="A304" s="2">
        <v>220</v>
      </c>
      <c r="B304" s="1" t="s">
        <v>471</v>
      </c>
      <c r="C304" s="1" t="s">
        <v>472</v>
      </c>
      <c r="D304" s="1" t="s">
        <v>473</v>
      </c>
      <c r="E304" s="1" t="s">
        <v>3</v>
      </c>
      <c r="F304" s="1" t="s">
        <v>4</v>
      </c>
      <c r="G304" s="4">
        <v>3</v>
      </c>
      <c r="H304" s="4"/>
      <c r="I304" s="4"/>
      <c r="J304" s="4"/>
      <c r="K304" s="4"/>
      <c r="L304" s="4"/>
      <c r="M304" s="130">
        <v>0</v>
      </c>
      <c r="N304" s="131">
        <v>0</v>
      </c>
      <c r="O304" s="121">
        <f t="shared" ref="O304:O365" si="35">+(N304/100)*M304</f>
        <v>0</v>
      </c>
      <c r="P304" s="121">
        <f t="shared" si="32"/>
        <v>0</v>
      </c>
      <c r="Q304" s="121">
        <f t="shared" si="33"/>
        <v>0</v>
      </c>
      <c r="R304" s="121">
        <f t="shared" si="34"/>
        <v>0</v>
      </c>
    </row>
    <row r="305" spans="1:18" ht="28.5" x14ac:dyDescent="0.2">
      <c r="A305" s="2">
        <v>221</v>
      </c>
      <c r="B305" s="1" t="s">
        <v>474</v>
      </c>
      <c r="C305" s="1" t="s">
        <v>475</v>
      </c>
      <c r="D305" s="1" t="s">
        <v>476</v>
      </c>
      <c r="E305" s="1" t="s">
        <v>3</v>
      </c>
      <c r="F305" s="1" t="s">
        <v>477</v>
      </c>
      <c r="G305" s="4">
        <v>30</v>
      </c>
      <c r="H305" s="4"/>
      <c r="I305" s="4"/>
      <c r="J305" s="4"/>
      <c r="K305" s="4"/>
      <c r="L305" s="4"/>
      <c r="M305" s="130">
        <v>0</v>
      </c>
      <c r="N305" s="131">
        <v>0</v>
      </c>
      <c r="O305" s="121">
        <f t="shared" si="35"/>
        <v>0</v>
      </c>
      <c r="P305" s="121">
        <f t="shared" si="32"/>
        <v>0</v>
      </c>
      <c r="Q305" s="121">
        <f t="shared" si="33"/>
        <v>0</v>
      </c>
      <c r="R305" s="121">
        <f t="shared" si="34"/>
        <v>0</v>
      </c>
    </row>
    <row r="306" spans="1:18" x14ac:dyDescent="0.2">
      <c r="A306" s="2">
        <v>222</v>
      </c>
      <c r="B306" s="1" t="s">
        <v>478</v>
      </c>
      <c r="C306" s="1" t="s">
        <v>479</v>
      </c>
      <c r="D306" s="1" t="s">
        <v>480</v>
      </c>
      <c r="E306" s="1" t="s">
        <v>32</v>
      </c>
      <c r="F306" s="1" t="s">
        <v>12</v>
      </c>
      <c r="G306" s="4">
        <v>45</v>
      </c>
      <c r="H306" s="4"/>
      <c r="I306" s="4"/>
      <c r="J306" s="4"/>
      <c r="K306" s="4"/>
      <c r="L306" s="4"/>
      <c r="M306" s="130">
        <v>0</v>
      </c>
      <c r="N306" s="131">
        <v>0</v>
      </c>
      <c r="O306" s="121">
        <f t="shared" si="35"/>
        <v>0</v>
      </c>
      <c r="P306" s="121">
        <f t="shared" si="32"/>
        <v>0</v>
      </c>
      <c r="Q306" s="121">
        <f t="shared" si="33"/>
        <v>0</v>
      </c>
      <c r="R306" s="121">
        <f t="shared" si="34"/>
        <v>0</v>
      </c>
    </row>
    <row r="307" spans="1:18" ht="71.25" x14ac:dyDescent="0.2">
      <c r="A307" s="2">
        <v>223</v>
      </c>
      <c r="B307" s="1" t="s">
        <v>481</v>
      </c>
      <c r="C307" s="3" t="s">
        <v>482</v>
      </c>
      <c r="D307" s="1" t="s">
        <v>483</v>
      </c>
      <c r="E307" s="1" t="s">
        <v>32</v>
      </c>
      <c r="F307" s="1" t="s">
        <v>65</v>
      </c>
      <c r="G307" s="4">
        <v>60</v>
      </c>
      <c r="H307" s="4"/>
      <c r="I307" s="4"/>
      <c r="J307" s="4"/>
      <c r="K307" s="4"/>
      <c r="L307" s="4"/>
      <c r="M307" s="130">
        <v>0</v>
      </c>
      <c r="N307" s="131">
        <v>0</v>
      </c>
      <c r="O307" s="121">
        <f t="shared" si="35"/>
        <v>0</v>
      </c>
      <c r="P307" s="121">
        <f t="shared" si="32"/>
        <v>0</v>
      </c>
      <c r="Q307" s="121">
        <f t="shared" si="33"/>
        <v>0</v>
      </c>
      <c r="R307" s="121">
        <f t="shared" si="34"/>
        <v>0</v>
      </c>
    </row>
    <row r="308" spans="1:18" ht="128.25" x14ac:dyDescent="0.2">
      <c r="A308" s="2">
        <v>224</v>
      </c>
      <c r="B308" s="1" t="s">
        <v>484</v>
      </c>
      <c r="C308" s="3" t="s">
        <v>485</v>
      </c>
      <c r="D308" s="1" t="s">
        <v>486</v>
      </c>
      <c r="E308" s="1" t="s">
        <v>3</v>
      </c>
      <c r="F308" s="1" t="s">
        <v>4</v>
      </c>
      <c r="G308" s="4">
        <v>40</v>
      </c>
      <c r="H308" s="4"/>
      <c r="I308" s="4"/>
      <c r="J308" s="4"/>
      <c r="K308" s="4"/>
      <c r="L308" s="4"/>
      <c r="M308" s="130">
        <v>0</v>
      </c>
      <c r="N308" s="131">
        <v>0</v>
      </c>
      <c r="O308" s="121">
        <f t="shared" si="35"/>
        <v>0</v>
      </c>
      <c r="P308" s="121">
        <f t="shared" si="32"/>
        <v>0</v>
      </c>
      <c r="Q308" s="121">
        <f t="shared" si="33"/>
        <v>0</v>
      </c>
      <c r="R308" s="121">
        <f t="shared" si="34"/>
        <v>0</v>
      </c>
    </row>
    <row r="309" spans="1:18" x14ac:dyDescent="0.2">
      <c r="A309" s="2">
        <v>225</v>
      </c>
      <c r="B309" s="1" t="s">
        <v>487</v>
      </c>
      <c r="C309" s="1" t="s">
        <v>488</v>
      </c>
      <c r="D309" s="1" t="s">
        <v>488</v>
      </c>
      <c r="E309" s="1" t="s">
        <v>3</v>
      </c>
      <c r="F309" s="1" t="s">
        <v>4</v>
      </c>
      <c r="G309" s="4">
        <v>6</v>
      </c>
      <c r="H309" s="4"/>
      <c r="I309" s="4"/>
      <c r="J309" s="4"/>
      <c r="K309" s="4"/>
      <c r="L309" s="4"/>
      <c r="M309" s="130">
        <v>0</v>
      </c>
      <c r="N309" s="131">
        <v>0</v>
      </c>
      <c r="O309" s="121">
        <f t="shared" si="35"/>
        <v>0</v>
      </c>
      <c r="P309" s="121">
        <f t="shared" si="32"/>
        <v>0</v>
      </c>
      <c r="Q309" s="121">
        <f t="shared" si="33"/>
        <v>0</v>
      </c>
      <c r="R309" s="121">
        <f t="shared" si="34"/>
        <v>0</v>
      </c>
    </row>
    <row r="310" spans="1:18" x14ac:dyDescent="0.2">
      <c r="A310" s="2">
        <v>226</v>
      </c>
      <c r="B310" s="1" t="s">
        <v>489</v>
      </c>
      <c r="C310" s="1" t="s">
        <v>490</v>
      </c>
      <c r="D310" s="5" t="s">
        <v>490</v>
      </c>
      <c r="E310" s="1" t="s">
        <v>3</v>
      </c>
      <c r="F310" s="1" t="s">
        <v>4</v>
      </c>
      <c r="G310" s="4">
        <v>1</v>
      </c>
      <c r="H310" s="4"/>
      <c r="I310" s="4"/>
      <c r="J310" s="4"/>
      <c r="K310" s="4"/>
      <c r="L310" s="4"/>
      <c r="M310" s="130">
        <v>0</v>
      </c>
      <c r="N310" s="131">
        <v>0</v>
      </c>
      <c r="O310" s="121">
        <f t="shared" si="35"/>
        <v>0</v>
      </c>
      <c r="P310" s="121">
        <f t="shared" si="32"/>
        <v>0</v>
      </c>
      <c r="Q310" s="121">
        <f t="shared" si="33"/>
        <v>0</v>
      </c>
      <c r="R310" s="121">
        <f t="shared" si="34"/>
        <v>0</v>
      </c>
    </row>
    <row r="311" spans="1:18" ht="28.5" x14ac:dyDescent="0.2">
      <c r="A311" s="2">
        <v>227</v>
      </c>
      <c r="B311" s="1" t="s">
        <v>491</v>
      </c>
      <c r="C311" s="1" t="s">
        <v>492</v>
      </c>
      <c r="D311" s="1" t="s">
        <v>1136</v>
      </c>
      <c r="E311" s="1" t="s">
        <v>3</v>
      </c>
      <c r="F311" s="1" t="s">
        <v>4</v>
      </c>
      <c r="G311" s="4">
        <v>3</v>
      </c>
      <c r="H311" s="4"/>
      <c r="I311" s="4"/>
      <c r="J311" s="4"/>
      <c r="K311" s="4"/>
      <c r="L311" s="4"/>
      <c r="M311" s="130">
        <v>0</v>
      </c>
      <c r="N311" s="131">
        <v>0</v>
      </c>
      <c r="O311" s="121">
        <f t="shared" si="35"/>
        <v>0</v>
      </c>
      <c r="P311" s="121">
        <f t="shared" si="32"/>
        <v>0</v>
      </c>
      <c r="Q311" s="121">
        <f t="shared" si="33"/>
        <v>0</v>
      </c>
      <c r="R311" s="121">
        <f t="shared" si="34"/>
        <v>0</v>
      </c>
    </row>
    <row r="312" spans="1:18" ht="28.5" x14ac:dyDescent="0.2">
      <c r="A312" s="2">
        <v>228</v>
      </c>
      <c r="B312" s="1" t="s">
        <v>493</v>
      </c>
      <c r="C312" s="1" t="s">
        <v>494</v>
      </c>
      <c r="D312" s="1" t="s">
        <v>1137</v>
      </c>
      <c r="E312" s="1" t="s">
        <v>3</v>
      </c>
      <c r="F312" s="1" t="s">
        <v>4</v>
      </c>
      <c r="G312" s="4">
        <v>1</v>
      </c>
      <c r="H312" s="4"/>
      <c r="I312" s="4"/>
      <c r="J312" s="4"/>
      <c r="K312" s="4"/>
      <c r="L312" s="4"/>
      <c r="M312" s="130">
        <v>0</v>
      </c>
      <c r="N312" s="131">
        <v>0</v>
      </c>
      <c r="O312" s="121">
        <f t="shared" si="35"/>
        <v>0</v>
      </c>
      <c r="P312" s="121">
        <f t="shared" si="32"/>
        <v>0</v>
      </c>
      <c r="Q312" s="121">
        <f t="shared" si="33"/>
        <v>0</v>
      </c>
      <c r="R312" s="121">
        <f t="shared" si="34"/>
        <v>0</v>
      </c>
    </row>
    <row r="313" spans="1:18" ht="42.75" x14ac:dyDescent="0.2">
      <c r="A313" s="2">
        <v>229</v>
      </c>
      <c r="B313" s="1" t="s">
        <v>495</v>
      </c>
      <c r="C313" s="1" t="s">
        <v>496</v>
      </c>
      <c r="D313" s="1" t="s">
        <v>497</v>
      </c>
      <c r="E313" s="1" t="s">
        <v>3</v>
      </c>
      <c r="F313" s="1" t="s">
        <v>4</v>
      </c>
      <c r="G313" s="4">
        <v>8</v>
      </c>
      <c r="H313" s="4"/>
      <c r="I313" s="4"/>
      <c r="J313" s="4"/>
      <c r="K313" s="4"/>
      <c r="L313" s="4"/>
      <c r="M313" s="130">
        <v>0</v>
      </c>
      <c r="N313" s="131">
        <v>0</v>
      </c>
      <c r="O313" s="121">
        <f t="shared" si="35"/>
        <v>0</v>
      </c>
      <c r="P313" s="121">
        <f t="shared" si="32"/>
        <v>0</v>
      </c>
      <c r="Q313" s="121">
        <f t="shared" si="33"/>
        <v>0</v>
      </c>
      <c r="R313" s="121">
        <f t="shared" si="34"/>
        <v>0</v>
      </c>
    </row>
    <row r="314" spans="1:18" x14ac:dyDescent="0.2">
      <c r="A314" s="2">
        <v>230</v>
      </c>
      <c r="B314" s="1" t="s">
        <v>498</v>
      </c>
      <c r="C314" s="1" t="s">
        <v>499</v>
      </c>
      <c r="D314" s="1" t="s">
        <v>500</v>
      </c>
      <c r="E314" s="1" t="s">
        <v>3</v>
      </c>
      <c r="F314" s="1" t="s">
        <v>4</v>
      </c>
      <c r="G314" s="4">
        <v>5</v>
      </c>
      <c r="H314" s="4"/>
      <c r="I314" s="4"/>
      <c r="J314" s="4"/>
      <c r="K314" s="4"/>
      <c r="L314" s="4"/>
      <c r="M314" s="130">
        <v>0</v>
      </c>
      <c r="N314" s="131">
        <v>0</v>
      </c>
      <c r="O314" s="121">
        <f t="shared" si="35"/>
        <v>0</v>
      </c>
      <c r="P314" s="121">
        <f t="shared" si="32"/>
        <v>0</v>
      </c>
      <c r="Q314" s="121">
        <f t="shared" si="33"/>
        <v>0</v>
      </c>
      <c r="R314" s="121">
        <f t="shared" si="34"/>
        <v>0</v>
      </c>
    </row>
    <row r="315" spans="1:18" ht="42.75" x14ac:dyDescent="0.2">
      <c r="A315" s="2">
        <v>231</v>
      </c>
      <c r="B315" s="1" t="s">
        <v>501</v>
      </c>
      <c r="C315" s="1" t="s">
        <v>502</v>
      </c>
      <c r="D315" s="1" t="s">
        <v>503</v>
      </c>
      <c r="E315" s="1" t="s">
        <v>11</v>
      </c>
      <c r="F315" s="1" t="s">
        <v>12</v>
      </c>
      <c r="G315" s="4">
        <v>5</v>
      </c>
      <c r="H315" s="4"/>
      <c r="I315" s="4"/>
      <c r="J315" s="4"/>
      <c r="K315" s="4"/>
      <c r="L315" s="4"/>
      <c r="M315" s="130">
        <v>0</v>
      </c>
      <c r="N315" s="131">
        <v>0</v>
      </c>
      <c r="O315" s="121">
        <f t="shared" si="35"/>
        <v>0</v>
      </c>
      <c r="P315" s="121">
        <f t="shared" si="32"/>
        <v>0</v>
      </c>
      <c r="Q315" s="121">
        <f t="shared" si="33"/>
        <v>0</v>
      </c>
      <c r="R315" s="121">
        <f t="shared" si="34"/>
        <v>0</v>
      </c>
    </row>
    <row r="316" spans="1:18" ht="42.75" x14ac:dyDescent="0.2">
      <c r="A316" s="2">
        <v>232</v>
      </c>
      <c r="B316" s="1" t="s">
        <v>504</v>
      </c>
      <c r="C316" s="1" t="s">
        <v>505</v>
      </c>
      <c r="D316" s="1" t="s">
        <v>506</v>
      </c>
      <c r="E316" s="1" t="s">
        <v>11</v>
      </c>
      <c r="F316" s="1" t="s">
        <v>12</v>
      </c>
      <c r="G316" s="4">
        <v>5</v>
      </c>
      <c r="H316" s="4"/>
      <c r="I316" s="4"/>
      <c r="J316" s="4"/>
      <c r="K316" s="4"/>
      <c r="L316" s="4"/>
      <c r="M316" s="130">
        <v>0</v>
      </c>
      <c r="N316" s="131">
        <v>0</v>
      </c>
      <c r="O316" s="121">
        <f t="shared" si="35"/>
        <v>0</v>
      </c>
      <c r="P316" s="121">
        <f t="shared" si="32"/>
        <v>0</v>
      </c>
      <c r="Q316" s="121">
        <f t="shared" si="33"/>
        <v>0</v>
      </c>
      <c r="R316" s="121">
        <f t="shared" si="34"/>
        <v>0</v>
      </c>
    </row>
    <row r="317" spans="1:18" ht="42.75" x14ac:dyDescent="0.2">
      <c r="A317" s="2">
        <v>233</v>
      </c>
      <c r="B317" s="1" t="s">
        <v>507</v>
      </c>
      <c r="C317" s="1" t="s">
        <v>508</v>
      </c>
      <c r="D317" s="1" t="s">
        <v>509</v>
      </c>
      <c r="E317" s="1" t="s">
        <v>11</v>
      </c>
      <c r="F317" s="1" t="s">
        <v>12</v>
      </c>
      <c r="G317" s="4">
        <v>9</v>
      </c>
      <c r="H317" s="4"/>
      <c r="I317" s="4"/>
      <c r="J317" s="4"/>
      <c r="K317" s="4"/>
      <c r="L317" s="4"/>
      <c r="M317" s="130">
        <v>0</v>
      </c>
      <c r="N317" s="131">
        <v>0</v>
      </c>
      <c r="O317" s="121">
        <f t="shared" si="35"/>
        <v>0</v>
      </c>
      <c r="P317" s="121">
        <f t="shared" si="32"/>
        <v>0</v>
      </c>
      <c r="Q317" s="121">
        <f t="shared" si="33"/>
        <v>0</v>
      </c>
      <c r="R317" s="121">
        <f t="shared" si="34"/>
        <v>0</v>
      </c>
    </row>
    <row r="318" spans="1:18" ht="42.75" x14ac:dyDescent="0.2">
      <c r="A318" s="2">
        <v>234</v>
      </c>
      <c r="B318" s="1" t="s">
        <v>510</v>
      </c>
      <c r="C318" s="1" t="s">
        <v>511</v>
      </c>
      <c r="D318" s="1" t="s">
        <v>512</v>
      </c>
      <c r="E318" s="1" t="s">
        <v>11</v>
      </c>
      <c r="F318" s="1" t="s">
        <v>513</v>
      </c>
      <c r="G318" s="4">
        <v>1</v>
      </c>
      <c r="H318" s="4"/>
      <c r="I318" s="4"/>
      <c r="J318" s="4"/>
      <c r="K318" s="4"/>
      <c r="L318" s="4"/>
      <c r="M318" s="130">
        <v>0</v>
      </c>
      <c r="N318" s="131">
        <v>0</v>
      </c>
      <c r="O318" s="121">
        <f t="shared" si="35"/>
        <v>0</v>
      </c>
      <c r="P318" s="121">
        <f t="shared" si="32"/>
        <v>0</v>
      </c>
      <c r="Q318" s="121">
        <f t="shared" si="33"/>
        <v>0</v>
      </c>
      <c r="R318" s="121">
        <f t="shared" si="34"/>
        <v>0</v>
      </c>
    </row>
    <row r="319" spans="1:18" ht="28.5" x14ac:dyDescent="0.2">
      <c r="A319" s="2">
        <v>235</v>
      </c>
      <c r="B319" s="1" t="s">
        <v>514</v>
      </c>
      <c r="C319" s="1" t="s">
        <v>515</v>
      </c>
      <c r="D319" s="1" t="s">
        <v>516</v>
      </c>
      <c r="E319" s="1" t="s">
        <v>3</v>
      </c>
      <c r="F319" s="1" t="s">
        <v>4</v>
      </c>
      <c r="G319" s="4">
        <v>105</v>
      </c>
      <c r="H319" s="4"/>
      <c r="I319" s="4"/>
      <c r="J319" s="4"/>
      <c r="K319" s="4"/>
      <c r="L319" s="4"/>
      <c r="M319" s="130">
        <v>0</v>
      </c>
      <c r="N319" s="131">
        <v>0</v>
      </c>
      <c r="O319" s="121">
        <f t="shared" si="35"/>
        <v>0</v>
      </c>
      <c r="P319" s="121">
        <f t="shared" si="32"/>
        <v>0</v>
      </c>
      <c r="Q319" s="121">
        <f t="shared" si="33"/>
        <v>0</v>
      </c>
      <c r="R319" s="121">
        <f t="shared" si="34"/>
        <v>0</v>
      </c>
    </row>
    <row r="320" spans="1:18" ht="42.75" x14ac:dyDescent="0.2">
      <c r="A320" s="2">
        <v>236</v>
      </c>
      <c r="B320" s="1" t="s">
        <v>517</v>
      </c>
      <c r="C320" s="1" t="s">
        <v>518</v>
      </c>
      <c r="D320" s="1" t="s">
        <v>519</v>
      </c>
      <c r="E320" s="1" t="s">
        <v>11</v>
      </c>
      <c r="F320" s="1" t="s">
        <v>513</v>
      </c>
      <c r="G320" s="4">
        <v>1</v>
      </c>
      <c r="H320" s="4"/>
      <c r="I320" s="4"/>
      <c r="J320" s="4"/>
      <c r="K320" s="4"/>
      <c r="L320" s="4"/>
      <c r="M320" s="130">
        <v>0</v>
      </c>
      <c r="N320" s="131">
        <v>0</v>
      </c>
      <c r="O320" s="121">
        <f t="shared" si="35"/>
        <v>0</v>
      </c>
      <c r="P320" s="121">
        <f t="shared" si="32"/>
        <v>0</v>
      </c>
      <c r="Q320" s="121">
        <f t="shared" si="33"/>
        <v>0</v>
      </c>
      <c r="R320" s="121">
        <f t="shared" si="34"/>
        <v>0</v>
      </c>
    </row>
    <row r="321" spans="1:18" x14ac:dyDescent="0.2">
      <c r="A321" s="2">
        <v>237</v>
      </c>
      <c r="B321" s="1" t="s">
        <v>520</v>
      </c>
      <c r="C321" s="1" t="s">
        <v>521</v>
      </c>
      <c r="D321" s="1" t="s">
        <v>522</v>
      </c>
      <c r="E321" s="1" t="s">
        <v>11</v>
      </c>
      <c r="F321" s="1" t="s">
        <v>28</v>
      </c>
      <c r="G321" s="4">
        <v>1</v>
      </c>
      <c r="H321" s="4"/>
      <c r="I321" s="4"/>
      <c r="J321" s="4"/>
      <c r="K321" s="4"/>
      <c r="L321" s="4"/>
      <c r="M321" s="130">
        <v>0</v>
      </c>
      <c r="N321" s="131">
        <v>0</v>
      </c>
      <c r="O321" s="121">
        <f t="shared" si="35"/>
        <v>0</v>
      </c>
      <c r="P321" s="121">
        <f t="shared" si="32"/>
        <v>0</v>
      </c>
      <c r="Q321" s="121">
        <f t="shared" si="33"/>
        <v>0</v>
      </c>
      <c r="R321" s="121">
        <f t="shared" si="34"/>
        <v>0</v>
      </c>
    </row>
    <row r="322" spans="1:18" ht="28.5" x14ac:dyDescent="0.2">
      <c r="A322" s="2">
        <v>238</v>
      </c>
      <c r="B322" s="1" t="s">
        <v>523</v>
      </c>
      <c r="C322" s="1" t="s">
        <v>524</v>
      </c>
      <c r="D322" s="1" t="s">
        <v>525</v>
      </c>
      <c r="E322" s="1" t="s">
        <v>11</v>
      </c>
      <c r="F322" s="1" t="s">
        <v>28</v>
      </c>
      <c r="G322" s="4">
        <v>1</v>
      </c>
      <c r="H322" s="4"/>
      <c r="I322" s="4"/>
      <c r="J322" s="4"/>
      <c r="K322" s="4"/>
      <c r="L322" s="4"/>
      <c r="M322" s="130">
        <v>0</v>
      </c>
      <c r="N322" s="131">
        <v>0</v>
      </c>
      <c r="O322" s="121">
        <f t="shared" si="35"/>
        <v>0</v>
      </c>
      <c r="P322" s="121">
        <f t="shared" si="32"/>
        <v>0</v>
      </c>
      <c r="Q322" s="121">
        <f t="shared" si="33"/>
        <v>0</v>
      </c>
      <c r="R322" s="121">
        <f t="shared" si="34"/>
        <v>0</v>
      </c>
    </row>
    <row r="323" spans="1:18" ht="42.75" x14ac:dyDescent="0.2">
      <c r="A323" s="2">
        <v>239</v>
      </c>
      <c r="B323" s="1" t="s">
        <v>526</v>
      </c>
      <c r="C323" s="1" t="s">
        <v>527</v>
      </c>
      <c r="D323" s="1" t="s">
        <v>528</v>
      </c>
      <c r="E323" s="1" t="s">
        <v>11</v>
      </c>
      <c r="F323" s="1" t="s">
        <v>513</v>
      </c>
      <c r="G323" s="4">
        <v>3</v>
      </c>
      <c r="H323" s="4"/>
      <c r="I323" s="4"/>
      <c r="J323" s="4"/>
      <c r="K323" s="4"/>
      <c r="L323" s="4"/>
      <c r="M323" s="130">
        <v>0</v>
      </c>
      <c r="N323" s="131">
        <v>0</v>
      </c>
      <c r="O323" s="121">
        <f t="shared" si="35"/>
        <v>0</v>
      </c>
      <c r="P323" s="121">
        <f t="shared" si="32"/>
        <v>0</v>
      </c>
      <c r="Q323" s="121">
        <f t="shared" si="33"/>
        <v>0</v>
      </c>
      <c r="R323" s="121">
        <f t="shared" si="34"/>
        <v>0</v>
      </c>
    </row>
    <row r="324" spans="1:18" ht="57" x14ac:dyDescent="0.2">
      <c r="A324" s="2">
        <v>240</v>
      </c>
      <c r="B324" s="1" t="s">
        <v>529</v>
      </c>
      <c r="C324" s="3" t="s">
        <v>530</v>
      </c>
      <c r="D324" s="1" t="s">
        <v>531</v>
      </c>
      <c r="E324" s="1" t="s">
        <v>3</v>
      </c>
      <c r="F324" s="1" t="s">
        <v>4</v>
      </c>
      <c r="G324" s="4">
        <v>100</v>
      </c>
      <c r="H324" s="4"/>
      <c r="I324" s="4"/>
      <c r="J324" s="4"/>
      <c r="K324" s="4"/>
      <c r="L324" s="4"/>
      <c r="M324" s="130">
        <v>0</v>
      </c>
      <c r="N324" s="131">
        <v>0</v>
      </c>
      <c r="O324" s="121">
        <f t="shared" si="35"/>
        <v>0</v>
      </c>
      <c r="P324" s="121">
        <f t="shared" si="32"/>
        <v>0</v>
      </c>
      <c r="Q324" s="121">
        <f t="shared" si="33"/>
        <v>0</v>
      </c>
      <c r="R324" s="121">
        <f t="shared" si="34"/>
        <v>0</v>
      </c>
    </row>
    <row r="325" spans="1:18" ht="28.5" x14ac:dyDescent="0.2">
      <c r="A325" s="2">
        <v>241</v>
      </c>
      <c r="B325" s="1" t="s">
        <v>532</v>
      </c>
      <c r="C325" s="1" t="s">
        <v>533</v>
      </c>
      <c r="D325" s="1" t="s">
        <v>534</v>
      </c>
      <c r="E325" s="1" t="s">
        <v>3</v>
      </c>
      <c r="F325" s="1" t="s">
        <v>4</v>
      </c>
      <c r="G325" s="4">
        <v>100</v>
      </c>
      <c r="H325" s="4"/>
      <c r="I325" s="4"/>
      <c r="J325" s="4"/>
      <c r="K325" s="4"/>
      <c r="L325" s="4"/>
      <c r="M325" s="130">
        <v>0</v>
      </c>
      <c r="N325" s="131">
        <v>0</v>
      </c>
      <c r="O325" s="121">
        <f t="shared" si="35"/>
        <v>0</v>
      </c>
      <c r="P325" s="121">
        <f t="shared" si="32"/>
        <v>0</v>
      </c>
      <c r="Q325" s="121">
        <f t="shared" si="33"/>
        <v>0</v>
      </c>
      <c r="R325" s="121">
        <f t="shared" si="34"/>
        <v>0</v>
      </c>
    </row>
    <row r="326" spans="1:18" ht="28.5" x14ac:dyDescent="0.2">
      <c r="A326" s="2">
        <v>242</v>
      </c>
      <c r="B326" s="1" t="s">
        <v>535</v>
      </c>
      <c r="C326" s="1" t="s">
        <v>536</v>
      </c>
      <c r="D326" s="1" t="s">
        <v>537</v>
      </c>
      <c r="E326" s="1" t="s">
        <v>3</v>
      </c>
      <c r="F326" s="1" t="s">
        <v>4</v>
      </c>
      <c r="G326" s="4">
        <v>100</v>
      </c>
      <c r="H326" s="4"/>
      <c r="I326" s="4"/>
      <c r="J326" s="4"/>
      <c r="K326" s="4"/>
      <c r="L326" s="4"/>
      <c r="M326" s="130">
        <v>0</v>
      </c>
      <c r="N326" s="131">
        <v>0</v>
      </c>
      <c r="O326" s="121">
        <f t="shared" si="35"/>
        <v>0</v>
      </c>
      <c r="P326" s="121">
        <f t="shared" si="32"/>
        <v>0</v>
      </c>
      <c r="Q326" s="121">
        <f t="shared" si="33"/>
        <v>0</v>
      </c>
      <c r="R326" s="121">
        <f t="shared" si="34"/>
        <v>0</v>
      </c>
    </row>
    <row r="327" spans="1:18" ht="28.5" x14ac:dyDescent="0.2">
      <c r="A327" s="2">
        <v>243</v>
      </c>
      <c r="B327" s="1" t="s">
        <v>538</v>
      </c>
      <c r="C327" s="1" t="s">
        <v>539</v>
      </c>
      <c r="D327" s="1" t="s">
        <v>540</v>
      </c>
      <c r="E327" s="1" t="s">
        <v>3</v>
      </c>
      <c r="F327" s="1" t="s">
        <v>4</v>
      </c>
      <c r="G327" s="4">
        <v>3</v>
      </c>
      <c r="H327" s="4"/>
      <c r="I327" s="4"/>
      <c r="J327" s="4"/>
      <c r="K327" s="4"/>
      <c r="L327" s="4"/>
      <c r="M327" s="130">
        <v>0</v>
      </c>
      <c r="N327" s="131">
        <v>0</v>
      </c>
      <c r="O327" s="121">
        <f t="shared" si="35"/>
        <v>0</v>
      </c>
      <c r="P327" s="121">
        <f t="shared" si="32"/>
        <v>0</v>
      </c>
      <c r="Q327" s="121">
        <f t="shared" si="33"/>
        <v>0</v>
      </c>
      <c r="R327" s="121">
        <f t="shared" si="34"/>
        <v>0</v>
      </c>
    </row>
    <row r="328" spans="1:18" ht="42.75" x14ac:dyDescent="0.2">
      <c r="A328" s="2">
        <v>244</v>
      </c>
      <c r="B328" s="1" t="s">
        <v>541</v>
      </c>
      <c r="C328" s="3" t="s">
        <v>542</v>
      </c>
      <c r="D328" s="1" t="s">
        <v>543</v>
      </c>
      <c r="E328" s="1" t="s">
        <v>11</v>
      </c>
      <c r="F328" s="1" t="s">
        <v>544</v>
      </c>
      <c r="G328" s="4">
        <v>1</v>
      </c>
      <c r="H328" s="4"/>
      <c r="I328" s="4"/>
      <c r="J328" s="4"/>
      <c r="K328" s="4"/>
      <c r="L328" s="4"/>
      <c r="M328" s="130">
        <v>0</v>
      </c>
      <c r="N328" s="131">
        <v>0</v>
      </c>
      <c r="O328" s="121">
        <f t="shared" si="35"/>
        <v>0</v>
      </c>
      <c r="P328" s="121">
        <f t="shared" si="32"/>
        <v>0</v>
      </c>
      <c r="Q328" s="121">
        <f t="shared" si="33"/>
        <v>0</v>
      </c>
      <c r="R328" s="121">
        <f t="shared" si="34"/>
        <v>0</v>
      </c>
    </row>
    <row r="329" spans="1:18" ht="42.75" x14ac:dyDescent="0.2">
      <c r="A329" s="2">
        <v>245</v>
      </c>
      <c r="B329" s="1" t="s">
        <v>545</v>
      </c>
      <c r="C329" s="3" t="s">
        <v>546</v>
      </c>
      <c r="D329" s="1" t="s">
        <v>547</v>
      </c>
      <c r="E329" s="1" t="s">
        <v>3</v>
      </c>
      <c r="F329" s="1" t="s">
        <v>4</v>
      </c>
      <c r="G329" s="4">
        <v>80</v>
      </c>
      <c r="H329" s="4"/>
      <c r="I329" s="4"/>
      <c r="J329" s="4"/>
      <c r="K329" s="4"/>
      <c r="L329" s="4"/>
      <c r="M329" s="130">
        <v>0</v>
      </c>
      <c r="N329" s="131">
        <v>0</v>
      </c>
      <c r="O329" s="121">
        <f t="shared" si="35"/>
        <v>0</v>
      </c>
      <c r="P329" s="121">
        <f t="shared" si="32"/>
        <v>0</v>
      </c>
      <c r="Q329" s="121">
        <f t="shared" si="33"/>
        <v>0</v>
      </c>
      <c r="R329" s="121">
        <f t="shared" si="34"/>
        <v>0</v>
      </c>
    </row>
    <row r="330" spans="1:18" x14ac:dyDescent="0.2">
      <c r="A330" s="2">
        <v>246</v>
      </c>
      <c r="B330" s="1" t="s">
        <v>548</v>
      </c>
      <c r="C330" s="1" t="s">
        <v>549</v>
      </c>
      <c r="D330" s="1" t="s">
        <v>550</v>
      </c>
      <c r="E330" s="1" t="s">
        <v>3</v>
      </c>
      <c r="F330" s="1" t="s">
        <v>4</v>
      </c>
      <c r="G330" s="4">
        <v>10</v>
      </c>
      <c r="H330" s="4"/>
      <c r="I330" s="4"/>
      <c r="J330" s="4"/>
      <c r="K330" s="4"/>
      <c r="L330" s="4"/>
      <c r="M330" s="130">
        <v>0</v>
      </c>
      <c r="N330" s="131">
        <v>0</v>
      </c>
      <c r="O330" s="121">
        <f t="shared" si="35"/>
        <v>0</v>
      </c>
      <c r="P330" s="121">
        <f t="shared" si="32"/>
        <v>0</v>
      </c>
      <c r="Q330" s="121">
        <f t="shared" si="33"/>
        <v>0</v>
      </c>
      <c r="R330" s="121">
        <f t="shared" si="34"/>
        <v>0</v>
      </c>
    </row>
    <row r="331" spans="1:18" x14ac:dyDescent="0.2">
      <c r="A331" s="2">
        <v>247</v>
      </c>
      <c r="B331" s="1" t="s">
        <v>551</v>
      </c>
      <c r="C331" s="1" t="s">
        <v>552</v>
      </c>
      <c r="D331" s="1" t="s">
        <v>553</v>
      </c>
      <c r="E331" s="1" t="s">
        <v>3</v>
      </c>
      <c r="F331" s="1" t="s">
        <v>4</v>
      </c>
      <c r="G331" s="4">
        <v>12</v>
      </c>
      <c r="H331" s="4"/>
      <c r="I331" s="4"/>
      <c r="J331" s="4"/>
      <c r="K331" s="4"/>
      <c r="L331" s="4"/>
      <c r="M331" s="130">
        <v>0</v>
      </c>
      <c r="N331" s="131">
        <v>0</v>
      </c>
      <c r="O331" s="121">
        <f t="shared" si="35"/>
        <v>0</v>
      </c>
      <c r="P331" s="121">
        <f t="shared" si="32"/>
        <v>0</v>
      </c>
      <c r="Q331" s="121">
        <f t="shared" si="33"/>
        <v>0</v>
      </c>
      <c r="R331" s="121">
        <f t="shared" si="34"/>
        <v>0</v>
      </c>
    </row>
    <row r="332" spans="1:18" ht="28.5" x14ac:dyDescent="0.2">
      <c r="A332" s="2">
        <v>248</v>
      </c>
      <c r="B332" s="1" t="s">
        <v>554</v>
      </c>
      <c r="C332" s="1" t="s">
        <v>555</v>
      </c>
      <c r="D332" s="1" t="s">
        <v>556</v>
      </c>
      <c r="E332" s="1" t="s">
        <v>3</v>
      </c>
      <c r="F332" s="1" t="s">
        <v>4</v>
      </c>
      <c r="G332" s="4">
        <v>10</v>
      </c>
      <c r="H332" s="4"/>
      <c r="I332" s="4"/>
      <c r="J332" s="4"/>
      <c r="K332" s="4"/>
      <c r="L332" s="4"/>
      <c r="M332" s="130">
        <v>0</v>
      </c>
      <c r="N332" s="131">
        <v>0</v>
      </c>
      <c r="O332" s="121">
        <f t="shared" si="35"/>
        <v>0</v>
      </c>
      <c r="P332" s="121">
        <f t="shared" si="32"/>
        <v>0</v>
      </c>
      <c r="Q332" s="121">
        <f t="shared" si="33"/>
        <v>0</v>
      </c>
      <c r="R332" s="121">
        <f t="shared" si="34"/>
        <v>0</v>
      </c>
    </row>
    <row r="333" spans="1:18" ht="28.5" x14ac:dyDescent="0.2">
      <c r="A333" s="2">
        <v>249</v>
      </c>
      <c r="B333" s="1" t="s">
        <v>557</v>
      </c>
      <c r="C333" s="1" t="s">
        <v>558</v>
      </c>
      <c r="D333" s="1" t="s">
        <v>559</v>
      </c>
      <c r="E333" s="1" t="s">
        <v>3</v>
      </c>
      <c r="F333" s="1" t="s">
        <v>4</v>
      </c>
      <c r="G333" s="4">
        <v>5</v>
      </c>
      <c r="H333" s="4"/>
      <c r="I333" s="4"/>
      <c r="J333" s="4"/>
      <c r="K333" s="4"/>
      <c r="L333" s="4"/>
      <c r="M333" s="130">
        <v>0</v>
      </c>
      <c r="N333" s="131">
        <v>0</v>
      </c>
      <c r="O333" s="121">
        <f t="shared" si="35"/>
        <v>0</v>
      </c>
      <c r="P333" s="121">
        <f t="shared" si="32"/>
        <v>0</v>
      </c>
      <c r="Q333" s="121">
        <f t="shared" si="33"/>
        <v>0</v>
      </c>
      <c r="R333" s="121">
        <f t="shared" si="34"/>
        <v>0</v>
      </c>
    </row>
    <row r="334" spans="1:18" ht="28.5" x14ac:dyDescent="0.2">
      <c r="A334" s="2">
        <v>250</v>
      </c>
      <c r="B334" s="1" t="s">
        <v>560</v>
      </c>
      <c r="C334" s="1" t="s">
        <v>561</v>
      </c>
      <c r="D334" s="1" t="s">
        <v>562</v>
      </c>
      <c r="E334" s="1" t="s">
        <v>3</v>
      </c>
      <c r="F334" s="1" t="s">
        <v>4</v>
      </c>
      <c r="G334" s="4">
        <v>2</v>
      </c>
      <c r="H334" s="4"/>
      <c r="I334" s="4"/>
      <c r="J334" s="4"/>
      <c r="K334" s="4"/>
      <c r="L334" s="4"/>
      <c r="M334" s="130">
        <v>0</v>
      </c>
      <c r="N334" s="131">
        <v>0</v>
      </c>
      <c r="O334" s="121">
        <f t="shared" si="35"/>
        <v>0</v>
      </c>
      <c r="P334" s="121">
        <f t="shared" si="32"/>
        <v>0</v>
      </c>
      <c r="Q334" s="121">
        <f t="shared" si="33"/>
        <v>0</v>
      </c>
      <c r="R334" s="121">
        <f t="shared" si="34"/>
        <v>0</v>
      </c>
    </row>
    <row r="335" spans="1:18" x14ac:dyDescent="0.2">
      <c r="A335" s="2">
        <v>251</v>
      </c>
      <c r="B335" s="1" t="s">
        <v>563</v>
      </c>
      <c r="C335" s="1" t="s">
        <v>564</v>
      </c>
      <c r="D335" s="1" t="s">
        <v>565</v>
      </c>
      <c r="E335" s="1" t="s">
        <v>3</v>
      </c>
      <c r="F335" s="1" t="s">
        <v>4</v>
      </c>
      <c r="G335" s="4">
        <v>4</v>
      </c>
      <c r="H335" s="4"/>
      <c r="I335" s="4"/>
      <c r="J335" s="4"/>
      <c r="K335" s="4"/>
      <c r="L335" s="4"/>
      <c r="M335" s="130">
        <v>0</v>
      </c>
      <c r="N335" s="131">
        <v>0</v>
      </c>
      <c r="O335" s="121">
        <f t="shared" si="35"/>
        <v>0</v>
      </c>
      <c r="P335" s="121">
        <f t="shared" si="32"/>
        <v>0</v>
      </c>
      <c r="Q335" s="121">
        <f t="shared" si="33"/>
        <v>0</v>
      </c>
      <c r="R335" s="121">
        <f t="shared" si="34"/>
        <v>0</v>
      </c>
    </row>
    <row r="336" spans="1:18" ht="28.5" x14ac:dyDescent="0.2">
      <c r="A336" s="2">
        <v>252</v>
      </c>
      <c r="B336" s="1" t="s">
        <v>566</v>
      </c>
      <c r="C336" s="1" t="s">
        <v>567</v>
      </c>
      <c r="D336" s="1" t="s">
        <v>568</v>
      </c>
      <c r="E336" s="1" t="s">
        <v>3</v>
      </c>
      <c r="F336" s="1" t="s">
        <v>4</v>
      </c>
      <c r="G336" s="4">
        <v>8</v>
      </c>
      <c r="H336" s="4"/>
      <c r="I336" s="4"/>
      <c r="J336" s="4"/>
      <c r="K336" s="4"/>
      <c r="L336" s="4"/>
      <c r="M336" s="130">
        <v>0</v>
      </c>
      <c r="N336" s="131">
        <v>0</v>
      </c>
      <c r="O336" s="121">
        <f t="shared" si="35"/>
        <v>0</v>
      </c>
      <c r="P336" s="121">
        <f t="shared" si="32"/>
        <v>0</v>
      </c>
      <c r="Q336" s="121">
        <f t="shared" si="33"/>
        <v>0</v>
      </c>
      <c r="R336" s="121">
        <f t="shared" si="34"/>
        <v>0</v>
      </c>
    </row>
    <row r="337" spans="1:18" x14ac:dyDescent="0.2">
      <c r="A337" s="2">
        <v>253</v>
      </c>
      <c r="B337" s="1" t="s">
        <v>569</v>
      </c>
      <c r="C337" s="1" t="s">
        <v>570</v>
      </c>
      <c r="D337" s="1" t="s">
        <v>571</v>
      </c>
      <c r="E337" s="1" t="s">
        <v>3</v>
      </c>
      <c r="F337" s="1" t="s">
        <v>4</v>
      </c>
      <c r="G337" s="4">
        <v>11</v>
      </c>
      <c r="H337" s="4"/>
      <c r="I337" s="4"/>
      <c r="J337" s="4"/>
      <c r="K337" s="4"/>
      <c r="L337" s="4"/>
      <c r="M337" s="130">
        <v>0</v>
      </c>
      <c r="N337" s="131">
        <v>0</v>
      </c>
      <c r="O337" s="121">
        <f t="shared" si="35"/>
        <v>0</v>
      </c>
      <c r="P337" s="121">
        <f t="shared" si="32"/>
        <v>0</v>
      </c>
      <c r="Q337" s="121">
        <f t="shared" si="33"/>
        <v>0</v>
      </c>
      <c r="R337" s="121">
        <f t="shared" si="34"/>
        <v>0</v>
      </c>
    </row>
    <row r="338" spans="1:18" x14ac:dyDescent="0.2">
      <c r="A338" s="2">
        <v>254</v>
      </c>
      <c r="B338" s="1" t="s">
        <v>572</v>
      </c>
      <c r="C338" s="1" t="s">
        <v>573</v>
      </c>
      <c r="D338" s="1" t="s">
        <v>574</v>
      </c>
      <c r="E338" s="1" t="s">
        <v>3</v>
      </c>
      <c r="F338" s="1" t="s">
        <v>4</v>
      </c>
      <c r="G338" s="4">
        <v>10</v>
      </c>
      <c r="H338" s="4"/>
      <c r="I338" s="4"/>
      <c r="J338" s="4"/>
      <c r="K338" s="4"/>
      <c r="L338" s="4"/>
      <c r="M338" s="130">
        <v>0</v>
      </c>
      <c r="N338" s="131">
        <v>0</v>
      </c>
      <c r="O338" s="121">
        <f t="shared" si="35"/>
        <v>0</v>
      </c>
      <c r="P338" s="121">
        <f t="shared" si="32"/>
        <v>0</v>
      </c>
      <c r="Q338" s="121">
        <f t="shared" si="33"/>
        <v>0</v>
      </c>
      <c r="R338" s="121">
        <f t="shared" si="34"/>
        <v>0</v>
      </c>
    </row>
    <row r="339" spans="1:18" ht="28.5" x14ac:dyDescent="0.2">
      <c r="A339" s="2">
        <v>255</v>
      </c>
      <c r="B339" s="1" t="s">
        <v>575</v>
      </c>
      <c r="C339" s="1" t="s">
        <v>576</v>
      </c>
      <c r="D339" s="1" t="s">
        <v>577</v>
      </c>
      <c r="E339" s="1" t="s">
        <v>3</v>
      </c>
      <c r="F339" s="1" t="s">
        <v>4</v>
      </c>
      <c r="G339" s="4">
        <v>10</v>
      </c>
      <c r="H339" s="4"/>
      <c r="I339" s="4"/>
      <c r="J339" s="4"/>
      <c r="K339" s="4"/>
      <c r="L339" s="4"/>
      <c r="M339" s="130">
        <v>0</v>
      </c>
      <c r="N339" s="131">
        <v>0</v>
      </c>
      <c r="O339" s="121">
        <f t="shared" si="35"/>
        <v>0</v>
      </c>
      <c r="P339" s="121">
        <f t="shared" si="32"/>
        <v>0</v>
      </c>
      <c r="Q339" s="121">
        <f t="shared" si="33"/>
        <v>0</v>
      </c>
      <c r="R339" s="121">
        <f t="shared" si="34"/>
        <v>0</v>
      </c>
    </row>
    <row r="340" spans="1:18" ht="114" x14ac:dyDescent="0.2">
      <c r="A340" s="2">
        <v>256</v>
      </c>
      <c r="B340" s="1" t="s">
        <v>578</v>
      </c>
      <c r="C340" s="3" t="s">
        <v>579</v>
      </c>
      <c r="D340" s="1" t="s">
        <v>580</v>
      </c>
      <c r="E340" s="1" t="s">
        <v>3</v>
      </c>
      <c r="F340" s="1" t="s">
        <v>4</v>
      </c>
      <c r="G340" s="4">
        <v>17</v>
      </c>
      <c r="H340" s="4"/>
      <c r="I340" s="4"/>
      <c r="J340" s="4"/>
      <c r="K340" s="4"/>
      <c r="L340" s="4"/>
      <c r="M340" s="130">
        <v>0</v>
      </c>
      <c r="N340" s="131">
        <v>0</v>
      </c>
      <c r="O340" s="121">
        <f t="shared" si="35"/>
        <v>0</v>
      </c>
      <c r="P340" s="121">
        <f t="shared" si="32"/>
        <v>0</v>
      </c>
      <c r="Q340" s="121">
        <f t="shared" si="33"/>
        <v>0</v>
      </c>
      <c r="R340" s="121">
        <f t="shared" si="34"/>
        <v>0</v>
      </c>
    </row>
    <row r="341" spans="1:18" ht="114" x14ac:dyDescent="0.2">
      <c r="A341" s="2">
        <v>257</v>
      </c>
      <c r="B341" s="1" t="s">
        <v>581</v>
      </c>
      <c r="C341" s="3" t="s">
        <v>582</v>
      </c>
      <c r="D341" s="1" t="s">
        <v>583</v>
      </c>
      <c r="E341" s="1" t="s">
        <v>3</v>
      </c>
      <c r="F341" s="1" t="s">
        <v>4</v>
      </c>
      <c r="G341" s="4">
        <v>5</v>
      </c>
      <c r="H341" s="4"/>
      <c r="I341" s="4"/>
      <c r="J341" s="4"/>
      <c r="K341" s="4"/>
      <c r="L341" s="4"/>
      <c r="M341" s="130">
        <v>0</v>
      </c>
      <c r="N341" s="131">
        <v>0</v>
      </c>
      <c r="O341" s="121">
        <f t="shared" si="35"/>
        <v>0</v>
      </c>
      <c r="P341" s="121">
        <f t="shared" si="32"/>
        <v>0</v>
      </c>
      <c r="Q341" s="121">
        <f t="shared" si="33"/>
        <v>0</v>
      </c>
      <c r="R341" s="121">
        <f t="shared" si="34"/>
        <v>0</v>
      </c>
    </row>
    <row r="342" spans="1:18" ht="114" x14ac:dyDescent="0.2">
      <c r="A342" s="2">
        <v>258</v>
      </c>
      <c r="B342" s="1" t="s">
        <v>584</v>
      </c>
      <c r="C342" s="3" t="s">
        <v>585</v>
      </c>
      <c r="D342" s="1" t="s">
        <v>586</v>
      </c>
      <c r="E342" s="1" t="s">
        <v>3</v>
      </c>
      <c r="F342" s="1" t="s">
        <v>4</v>
      </c>
      <c r="G342" s="4">
        <v>2</v>
      </c>
      <c r="H342" s="4"/>
      <c r="I342" s="4"/>
      <c r="J342" s="4"/>
      <c r="K342" s="4"/>
      <c r="L342" s="4"/>
      <c r="M342" s="130">
        <v>0</v>
      </c>
      <c r="N342" s="131">
        <v>0</v>
      </c>
      <c r="O342" s="121">
        <f t="shared" si="35"/>
        <v>0</v>
      </c>
      <c r="P342" s="121">
        <f t="shared" si="32"/>
        <v>0</v>
      </c>
      <c r="Q342" s="121">
        <f t="shared" si="33"/>
        <v>0</v>
      </c>
      <c r="R342" s="121">
        <f t="shared" si="34"/>
        <v>0</v>
      </c>
    </row>
    <row r="343" spans="1:18" ht="114" x14ac:dyDescent="0.2">
      <c r="A343" s="2">
        <v>259</v>
      </c>
      <c r="B343" s="1" t="s">
        <v>587</v>
      </c>
      <c r="C343" s="3" t="s">
        <v>588</v>
      </c>
      <c r="D343" s="1" t="s">
        <v>589</v>
      </c>
      <c r="E343" s="1" t="s">
        <v>3</v>
      </c>
      <c r="F343" s="1" t="s">
        <v>4</v>
      </c>
      <c r="G343" s="4">
        <v>1</v>
      </c>
      <c r="H343" s="4"/>
      <c r="I343" s="4"/>
      <c r="J343" s="4"/>
      <c r="K343" s="4"/>
      <c r="L343" s="4"/>
      <c r="M343" s="130">
        <v>0</v>
      </c>
      <c r="N343" s="131">
        <v>0</v>
      </c>
      <c r="O343" s="121">
        <f t="shared" si="35"/>
        <v>0</v>
      </c>
      <c r="P343" s="121">
        <f t="shared" si="32"/>
        <v>0</v>
      </c>
      <c r="Q343" s="121">
        <f t="shared" si="33"/>
        <v>0</v>
      </c>
      <c r="R343" s="121">
        <f t="shared" si="34"/>
        <v>0</v>
      </c>
    </row>
    <row r="344" spans="1:18" x14ac:dyDescent="0.2">
      <c r="A344" s="2">
        <v>260</v>
      </c>
      <c r="B344" s="1" t="s">
        <v>590</v>
      </c>
      <c r="C344" s="1" t="s">
        <v>591</v>
      </c>
      <c r="D344" s="1" t="s">
        <v>591</v>
      </c>
      <c r="E344" s="1" t="s">
        <v>3</v>
      </c>
      <c r="F344" s="1" t="s">
        <v>4</v>
      </c>
      <c r="G344" s="4">
        <v>6</v>
      </c>
      <c r="H344" s="4"/>
      <c r="I344" s="4"/>
      <c r="J344" s="4"/>
      <c r="K344" s="4"/>
      <c r="L344" s="4"/>
      <c r="M344" s="130">
        <v>0</v>
      </c>
      <c r="N344" s="131">
        <v>0</v>
      </c>
      <c r="O344" s="121">
        <f t="shared" si="35"/>
        <v>0</v>
      </c>
      <c r="P344" s="121">
        <f t="shared" si="32"/>
        <v>0</v>
      </c>
      <c r="Q344" s="121">
        <f t="shared" si="33"/>
        <v>0</v>
      </c>
      <c r="R344" s="121">
        <f t="shared" si="34"/>
        <v>0</v>
      </c>
    </row>
    <row r="345" spans="1:18" ht="28.5" x14ac:dyDescent="0.2">
      <c r="A345" s="2">
        <v>261</v>
      </c>
      <c r="B345" s="1" t="s">
        <v>592</v>
      </c>
      <c r="C345" s="1" t="s">
        <v>567</v>
      </c>
      <c r="D345" s="1" t="s">
        <v>593</v>
      </c>
      <c r="E345" s="1" t="s">
        <v>3</v>
      </c>
      <c r="F345" s="1" t="s">
        <v>4</v>
      </c>
      <c r="G345" s="4">
        <v>5</v>
      </c>
      <c r="H345" s="4"/>
      <c r="I345" s="4"/>
      <c r="J345" s="4"/>
      <c r="K345" s="4"/>
      <c r="L345" s="4"/>
      <c r="M345" s="130">
        <v>0</v>
      </c>
      <c r="N345" s="131">
        <v>0</v>
      </c>
      <c r="O345" s="121">
        <f t="shared" si="35"/>
        <v>0</v>
      </c>
      <c r="P345" s="121">
        <f t="shared" si="32"/>
        <v>0</v>
      </c>
      <c r="Q345" s="121">
        <f t="shared" si="33"/>
        <v>0</v>
      </c>
      <c r="R345" s="121">
        <f t="shared" si="34"/>
        <v>0</v>
      </c>
    </row>
    <row r="346" spans="1:18" ht="42.75" x14ac:dyDescent="0.2">
      <c r="A346" s="2">
        <v>262</v>
      </c>
      <c r="B346" s="1" t="s">
        <v>594</v>
      </c>
      <c r="C346" s="3" t="s">
        <v>595</v>
      </c>
      <c r="D346" s="1" t="s">
        <v>596</v>
      </c>
      <c r="E346" s="1" t="s">
        <v>11</v>
      </c>
      <c r="F346" s="1" t="s">
        <v>58</v>
      </c>
      <c r="G346" s="4">
        <v>15</v>
      </c>
      <c r="H346" s="4"/>
      <c r="I346" s="4"/>
      <c r="J346" s="4"/>
      <c r="K346" s="4"/>
      <c r="L346" s="4"/>
      <c r="M346" s="130">
        <v>0</v>
      </c>
      <c r="N346" s="131">
        <v>0</v>
      </c>
      <c r="O346" s="121">
        <f t="shared" si="35"/>
        <v>0</v>
      </c>
      <c r="P346" s="121">
        <f t="shared" si="32"/>
        <v>0</v>
      </c>
      <c r="Q346" s="121">
        <f t="shared" si="33"/>
        <v>0</v>
      </c>
      <c r="R346" s="121">
        <f t="shared" si="34"/>
        <v>0</v>
      </c>
    </row>
    <row r="347" spans="1:18" ht="28.5" x14ac:dyDescent="0.2">
      <c r="A347" s="2">
        <v>263</v>
      </c>
      <c r="B347" s="1" t="s">
        <v>597</v>
      </c>
      <c r="C347" s="1" t="s">
        <v>598</v>
      </c>
      <c r="D347" s="1" t="s">
        <v>599</v>
      </c>
      <c r="E347" s="1" t="s">
        <v>11</v>
      </c>
      <c r="F347" s="1" t="s">
        <v>58</v>
      </c>
      <c r="G347" s="4">
        <v>4</v>
      </c>
      <c r="H347" s="4"/>
      <c r="I347" s="4"/>
      <c r="J347" s="4"/>
      <c r="K347" s="4"/>
      <c r="L347" s="4"/>
      <c r="M347" s="130">
        <v>0</v>
      </c>
      <c r="N347" s="131">
        <v>0</v>
      </c>
      <c r="O347" s="121">
        <f t="shared" si="35"/>
        <v>0</v>
      </c>
      <c r="P347" s="121">
        <f t="shared" si="32"/>
        <v>0</v>
      </c>
      <c r="Q347" s="121">
        <f t="shared" si="33"/>
        <v>0</v>
      </c>
      <c r="R347" s="121">
        <f t="shared" si="34"/>
        <v>0</v>
      </c>
    </row>
    <row r="348" spans="1:18" x14ac:dyDescent="0.2">
      <c r="A348" s="2">
        <v>264</v>
      </c>
      <c r="B348" s="1" t="s">
        <v>600</v>
      </c>
      <c r="C348" s="1" t="s">
        <v>601</v>
      </c>
      <c r="D348" s="1" t="s">
        <v>602</v>
      </c>
      <c r="E348" s="1" t="s">
        <v>3</v>
      </c>
      <c r="F348" s="1" t="s">
        <v>4</v>
      </c>
      <c r="G348" s="4">
        <v>22</v>
      </c>
      <c r="H348" s="4"/>
      <c r="I348" s="4"/>
      <c r="J348" s="4"/>
      <c r="K348" s="4"/>
      <c r="L348" s="4"/>
      <c r="M348" s="130">
        <v>0</v>
      </c>
      <c r="N348" s="131">
        <v>0</v>
      </c>
      <c r="O348" s="121">
        <f t="shared" si="35"/>
        <v>0</v>
      </c>
      <c r="P348" s="121">
        <f t="shared" si="32"/>
        <v>0</v>
      </c>
      <c r="Q348" s="121">
        <f t="shared" si="33"/>
        <v>0</v>
      </c>
      <c r="R348" s="121">
        <f t="shared" si="34"/>
        <v>0</v>
      </c>
    </row>
    <row r="349" spans="1:18" x14ac:dyDescent="0.2">
      <c r="A349" s="2">
        <v>265</v>
      </c>
      <c r="B349" s="1" t="s">
        <v>603</v>
      </c>
      <c r="C349" s="1" t="s">
        <v>1074</v>
      </c>
      <c r="D349" s="5" t="s">
        <v>604</v>
      </c>
      <c r="E349" s="1" t="s">
        <v>3</v>
      </c>
      <c r="F349" s="6">
        <v>1</v>
      </c>
      <c r="G349" s="4">
        <v>50</v>
      </c>
      <c r="H349" s="4"/>
      <c r="I349" s="4"/>
      <c r="J349" s="4"/>
      <c r="K349" s="4"/>
      <c r="L349" s="4"/>
      <c r="M349" s="130">
        <v>0</v>
      </c>
      <c r="N349" s="131">
        <v>0</v>
      </c>
      <c r="O349" s="121">
        <f t="shared" si="35"/>
        <v>0</v>
      </c>
      <c r="P349" s="121">
        <f t="shared" si="32"/>
        <v>0</v>
      </c>
      <c r="Q349" s="121">
        <f t="shared" si="33"/>
        <v>0</v>
      </c>
      <c r="R349" s="121">
        <f t="shared" si="34"/>
        <v>0</v>
      </c>
    </row>
    <row r="350" spans="1:18" ht="28.5" x14ac:dyDescent="0.2">
      <c r="A350" s="2">
        <v>266</v>
      </c>
      <c r="B350" s="1" t="s">
        <v>605</v>
      </c>
      <c r="C350" s="1" t="s">
        <v>1078</v>
      </c>
      <c r="D350" s="1" t="s">
        <v>1077</v>
      </c>
      <c r="E350" s="1" t="s">
        <v>11</v>
      </c>
      <c r="F350" s="1" t="s">
        <v>28</v>
      </c>
      <c r="G350" s="4">
        <v>12</v>
      </c>
      <c r="H350" s="4"/>
      <c r="I350" s="4"/>
      <c r="J350" s="4"/>
      <c r="K350" s="4"/>
      <c r="L350" s="4"/>
      <c r="M350" s="130">
        <v>0</v>
      </c>
      <c r="N350" s="131">
        <v>0</v>
      </c>
      <c r="O350" s="121">
        <f t="shared" si="35"/>
        <v>0</v>
      </c>
      <c r="P350" s="121">
        <f t="shared" si="32"/>
        <v>0</v>
      </c>
      <c r="Q350" s="121">
        <f t="shared" si="33"/>
        <v>0</v>
      </c>
      <c r="R350" s="121">
        <f t="shared" si="34"/>
        <v>0</v>
      </c>
    </row>
    <row r="351" spans="1:18" ht="28.5" x14ac:dyDescent="0.2">
      <c r="A351" s="2">
        <v>267</v>
      </c>
      <c r="B351" s="1" t="s">
        <v>606</v>
      </c>
      <c r="C351" s="1" t="s">
        <v>607</v>
      </c>
      <c r="D351" s="5" t="s">
        <v>607</v>
      </c>
      <c r="E351" s="1" t="s">
        <v>3</v>
      </c>
      <c r="F351" s="6">
        <v>1</v>
      </c>
      <c r="G351" s="4">
        <v>9</v>
      </c>
      <c r="H351" s="4"/>
      <c r="I351" s="4"/>
      <c r="J351" s="4"/>
      <c r="K351" s="4"/>
      <c r="L351" s="4"/>
      <c r="M351" s="130">
        <v>0</v>
      </c>
      <c r="N351" s="131">
        <v>0</v>
      </c>
      <c r="O351" s="121">
        <f t="shared" si="35"/>
        <v>0</v>
      </c>
      <c r="P351" s="121">
        <f t="shared" si="32"/>
        <v>0</v>
      </c>
      <c r="Q351" s="121">
        <f t="shared" si="33"/>
        <v>0</v>
      </c>
      <c r="R351" s="121">
        <f t="shared" si="34"/>
        <v>0</v>
      </c>
    </row>
    <row r="352" spans="1:18" ht="28.5" x14ac:dyDescent="0.2">
      <c r="A352" s="2">
        <v>268</v>
      </c>
      <c r="B352" s="1" t="s">
        <v>608</v>
      </c>
      <c r="C352" s="1" t="s">
        <v>609</v>
      </c>
      <c r="D352" s="1" t="s">
        <v>610</v>
      </c>
      <c r="E352" s="1" t="s">
        <v>3</v>
      </c>
      <c r="F352" s="1" t="s">
        <v>4</v>
      </c>
      <c r="G352" s="4">
        <v>88</v>
      </c>
      <c r="H352" s="4"/>
      <c r="I352" s="4"/>
      <c r="J352" s="4"/>
      <c r="K352" s="4"/>
      <c r="L352" s="4"/>
      <c r="M352" s="130">
        <v>0</v>
      </c>
      <c r="N352" s="131">
        <v>0</v>
      </c>
      <c r="O352" s="121">
        <f t="shared" si="35"/>
        <v>0</v>
      </c>
      <c r="P352" s="121">
        <f t="shared" si="32"/>
        <v>0</v>
      </c>
      <c r="Q352" s="121">
        <f t="shared" si="33"/>
        <v>0</v>
      </c>
      <c r="R352" s="121">
        <f t="shared" si="34"/>
        <v>0</v>
      </c>
    </row>
    <row r="353" spans="1:18" x14ac:dyDescent="0.2">
      <c r="A353" s="2">
        <v>269</v>
      </c>
      <c r="B353" s="1" t="s">
        <v>611</v>
      </c>
      <c r="C353" s="1" t="s">
        <v>612</v>
      </c>
      <c r="D353" s="1" t="s">
        <v>612</v>
      </c>
      <c r="E353" s="1" t="s">
        <v>11</v>
      </c>
      <c r="F353" s="1" t="s">
        <v>290</v>
      </c>
      <c r="G353" s="4">
        <v>3</v>
      </c>
      <c r="H353" s="4"/>
      <c r="I353" s="4"/>
      <c r="J353" s="4"/>
      <c r="K353" s="4"/>
      <c r="L353" s="4"/>
      <c r="M353" s="130">
        <v>0</v>
      </c>
      <c r="N353" s="131">
        <v>0</v>
      </c>
      <c r="O353" s="121">
        <f t="shared" si="35"/>
        <v>0</v>
      </c>
      <c r="P353" s="121">
        <f t="shared" si="32"/>
        <v>0</v>
      </c>
      <c r="Q353" s="121">
        <f t="shared" si="33"/>
        <v>0</v>
      </c>
      <c r="R353" s="121">
        <f t="shared" si="34"/>
        <v>0</v>
      </c>
    </row>
    <row r="354" spans="1:18" x14ac:dyDescent="0.2">
      <c r="A354" s="2">
        <v>270</v>
      </c>
      <c r="B354" s="1" t="s">
        <v>613</v>
      </c>
      <c r="C354" s="1" t="s">
        <v>614</v>
      </c>
      <c r="D354" s="1" t="s">
        <v>615</v>
      </c>
      <c r="E354" s="1" t="s">
        <v>11</v>
      </c>
      <c r="F354" s="1" t="s">
        <v>65</v>
      </c>
      <c r="G354" s="4">
        <v>11</v>
      </c>
      <c r="H354" s="4"/>
      <c r="I354" s="4"/>
      <c r="J354" s="4"/>
      <c r="K354" s="4"/>
      <c r="L354" s="4"/>
      <c r="M354" s="130">
        <v>0</v>
      </c>
      <c r="N354" s="131">
        <v>0</v>
      </c>
      <c r="O354" s="121">
        <f t="shared" si="35"/>
        <v>0</v>
      </c>
      <c r="P354" s="121">
        <f t="shared" si="32"/>
        <v>0</v>
      </c>
      <c r="Q354" s="121">
        <f t="shared" si="33"/>
        <v>0</v>
      </c>
      <c r="R354" s="121">
        <f t="shared" si="34"/>
        <v>0</v>
      </c>
    </row>
    <row r="355" spans="1:18" ht="28.5" x14ac:dyDescent="0.2">
      <c r="A355" s="2">
        <v>271</v>
      </c>
      <c r="B355" s="1" t="s">
        <v>616</v>
      </c>
      <c r="C355" s="1" t="s">
        <v>617</v>
      </c>
      <c r="D355" s="1" t="s">
        <v>618</v>
      </c>
      <c r="E355" s="1" t="s">
        <v>11</v>
      </c>
      <c r="F355" s="1" t="s">
        <v>101</v>
      </c>
      <c r="G355" s="4">
        <v>76</v>
      </c>
      <c r="H355" s="4"/>
      <c r="I355" s="4"/>
      <c r="J355" s="4"/>
      <c r="K355" s="4"/>
      <c r="L355" s="4"/>
      <c r="M355" s="130">
        <v>0</v>
      </c>
      <c r="N355" s="131">
        <v>0</v>
      </c>
      <c r="O355" s="121">
        <f t="shared" si="35"/>
        <v>0</v>
      </c>
      <c r="P355" s="121">
        <f t="shared" si="32"/>
        <v>0</v>
      </c>
      <c r="Q355" s="121">
        <f t="shared" si="33"/>
        <v>0</v>
      </c>
      <c r="R355" s="121">
        <f t="shared" si="34"/>
        <v>0</v>
      </c>
    </row>
    <row r="356" spans="1:18" x14ac:dyDescent="0.2">
      <c r="A356" s="2">
        <v>272</v>
      </c>
      <c r="B356" s="1" t="s">
        <v>619</v>
      </c>
      <c r="C356" s="1" t="s">
        <v>620</v>
      </c>
      <c r="D356" s="1" t="s">
        <v>621</v>
      </c>
      <c r="E356" s="1" t="s">
        <v>3</v>
      </c>
      <c r="F356" s="1" t="s">
        <v>477</v>
      </c>
      <c r="G356" s="4">
        <v>175</v>
      </c>
      <c r="H356" s="4"/>
      <c r="I356" s="4"/>
      <c r="J356" s="4"/>
      <c r="K356" s="4"/>
      <c r="L356" s="4"/>
      <c r="M356" s="130">
        <v>0</v>
      </c>
      <c r="N356" s="131">
        <v>0</v>
      </c>
      <c r="O356" s="121">
        <f t="shared" si="35"/>
        <v>0</v>
      </c>
      <c r="P356" s="121">
        <f t="shared" si="32"/>
        <v>0</v>
      </c>
      <c r="Q356" s="121">
        <f t="shared" si="33"/>
        <v>0</v>
      </c>
      <c r="R356" s="121">
        <f t="shared" si="34"/>
        <v>0</v>
      </c>
    </row>
    <row r="357" spans="1:18" ht="28.5" x14ac:dyDescent="0.2">
      <c r="A357" s="2">
        <v>273</v>
      </c>
      <c r="B357" s="1" t="s">
        <v>622</v>
      </c>
      <c r="C357" s="1" t="s">
        <v>623</v>
      </c>
      <c r="D357" s="1" t="s">
        <v>624</v>
      </c>
      <c r="E357" s="1" t="s">
        <v>11</v>
      </c>
      <c r="F357" s="1" t="s">
        <v>81</v>
      </c>
      <c r="G357" s="4">
        <v>1</v>
      </c>
      <c r="H357" s="4"/>
      <c r="I357" s="4"/>
      <c r="J357" s="4"/>
      <c r="K357" s="4"/>
      <c r="L357" s="4"/>
      <c r="M357" s="130">
        <v>0</v>
      </c>
      <c r="N357" s="131">
        <v>0</v>
      </c>
      <c r="O357" s="121">
        <f t="shared" si="35"/>
        <v>0</v>
      </c>
      <c r="P357" s="121">
        <f t="shared" si="32"/>
        <v>0</v>
      </c>
      <c r="Q357" s="121">
        <f t="shared" si="33"/>
        <v>0</v>
      </c>
      <c r="R357" s="121">
        <f t="shared" si="34"/>
        <v>0</v>
      </c>
    </row>
    <row r="358" spans="1:18" ht="28.5" x14ac:dyDescent="0.2">
      <c r="A358" s="2">
        <v>274</v>
      </c>
      <c r="B358" s="1" t="s">
        <v>625</v>
      </c>
      <c r="C358" s="1" t="s">
        <v>626</v>
      </c>
      <c r="D358" s="1" t="s">
        <v>627</v>
      </c>
      <c r="E358" s="1" t="s">
        <v>11</v>
      </c>
      <c r="F358" s="1" t="s">
        <v>12</v>
      </c>
      <c r="G358" s="4">
        <v>118</v>
      </c>
      <c r="H358" s="4"/>
      <c r="I358" s="4"/>
      <c r="J358" s="4"/>
      <c r="K358" s="4"/>
      <c r="L358" s="4"/>
      <c r="M358" s="130">
        <v>0</v>
      </c>
      <c r="N358" s="131">
        <v>0</v>
      </c>
      <c r="O358" s="121">
        <f t="shared" si="35"/>
        <v>0</v>
      </c>
      <c r="P358" s="121">
        <f t="shared" si="32"/>
        <v>0</v>
      </c>
      <c r="Q358" s="121">
        <f t="shared" si="33"/>
        <v>0</v>
      </c>
      <c r="R358" s="121">
        <f t="shared" si="34"/>
        <v>0</v>
      </c>
    </row>
    <row r="359" spans="1:18" ht="28.5" x14ac:dyDescent="0.2">
      <c r="A359" s="2">
        <v>275</v>
      </c>
      <c r="B359" s="1" t="s">
        <v>628</v>
      </c>
      <c r="C359" s="1" t="s">
        <v>629</v>
      </c>
      <c r="D359" s="1" t="s">
        <v>630</v>
      </c>
      <c r="E359" s="1" t="s">
        <v>11</v>
      </c>
      <c r="F359" s="1" t="s">
        <v>12</v>
      </c>
      <c r="G359" s="4">
        <v>23</v>
      </c>
      <c r="H359" s="4"/>
      <c r="I359" s="4"/>
      <c r="J359" s="4"/>
      <c r="K359" s="4"/>
      <c r="L359" s="4"/>
      <c r="M359" s="130">
        <v>0</v>
      </c>
      <c r="N359" s="131">
        <v>0</v>
      </c>
      <c r="O359" s="121">
        <f t="shared" si="35"/>
        <v>0</v>
      </c>
      <c r="P359" s="121">
        <f t="shared" si="32"/>
        <v>0</v>
      </c>
      <c r="Q359" s="121">
        <f t="shared" si="33"/>
        <v>0</v>
      </c>
      <c r="R359" s="121">
        <f t="shared" si="34"/>
        <v>0</v>
      </c>
    </row>
    <row r="360" spans="1:18" ht="28.5" x14ac:dyDescent="0.2">
      <c r="A360" s="2">
        <v>276</v>
      </c>
      <c r="B360" s="1" t="s">
        <v>631</v>
      </c>
      <c r="C360" s="1" t="s">
        <v>632</v>
      </c>
      <c r="D360" s="1" t="s">
        <v>633</v>
      </c>
      <c r="E360" s="1" t="s">
        <v>11</v>
      </c>
      <c r="F360" s="1" t="s">
        <v>58</v>
      </c>
      <c r="G360" s="4">
        <v>56</v>
      </c>
      <c r="H360" s="4"/>
      <c r="I360" s="4"/>
      <c r="J360" s="4"/>
      <c r="K360" s="4"/>
      <c r="L360" s="4"/>
      <c r="M360" s="130">
        <v>0</v>
      </c>
      <c r="N360" s="131">
        <v>0</v>
      </c>
      <c r="O360" s="121">
        <f t="shared" si="35"/>
        <v>0</v>
      </c>
      <c r="P360" s="121">
        <f t="shared" si="32"/>
        <v>0</v>
      </c>
      <c r="Q360" s="121">
        <f t="shared" si="33"/>
        <v>0</v>
      </c>
      <c r="R360" s="121">
        <f t="shared" si="34"/>
        <v>0</v>
      </c>
    </row>
    <row r="361" spans="1:18" ht="28.5" x14ac:dyDescent="0.2">
      <c r="A361" s="2">
        <v>277</v>
      </c>
      <c r="B361" s="1" t="s">
        <v>634</v>
      </c>
      <c r="C361" s="1" t="s">
        <v>635</v>
      </c>
      <c r="D361" s="1" t="s">
        <v>636</v>
      </c>
      <c r="E361" s="1" t="s">
        <v>11</v>
      </c>
      <c r="F361" s="1" t="s">
        <v>65</v>
      </c>
      <c r="G361" s="4">
        <v>15</v>
      </c>
      <c r="H361" s="4"/>
      <c r="I361" s="4"/>
      <c r="J361" s="4"/>
      <c r="K361" s="4"/>
      <c r="L361" s="4"/>
      <c r="M361" s="130">
        <v>0</v>
      </c>
      <c r="N361" s="131">
        <v>0</v>
      </c>
      <c r="O361" s="121">
        <f t="shared" si="35"/>
        <v>0</v>
      </c>
      <c r="P361" s="121">
        <f t="shared" si="32"/>
        <v>0</v>
      </c>
      <c r="Q361" s="121">
        <f t="shared" si="33"/>
        <v>0</v>
      </c>
      <c r="R361" s="121">
        <f t="shared" si="34"/>
        <v>0</v>
      </c>
    </row>
    <row r="362" spans="1:18" ht="28.5" x14ac:dyDescent="0.2">
      <c r="A362" s="2">
        <v>278</v>
      </c>
      <c r="B362" s="1" t="s">
        <v>637</v>
      </c>
      <c r="C362" s="1" t="s">
        <v>638</v>
      </c>
      <c r="D362" s="1" t="s">
        <v>639</v>
      </c>
      <c r="E362" s="1" t="s">
        <v>11</v>
      </c>
      <c r="F362" s="1" t="s">
        <v>12</v>
      </c>
      <c r="G362" s="4">
        <v>2</v>
      </c>
      <c r="H362" s="4"/>
      <c r="I362" s="4"/>
      <c r="J362" s="4"/>
      <c r="K362" s="4"/>
      <c r="L362" s="4"/>
      <c r="M362" s="130">
        <v>0</v>
      </c>
      <c r="N362" s="131">
        <v>0</v>
      </c>
      <c r="O362" s="121">
        <f t="shared" si="35"/>
        <v>0</v>
      </c>
      <c r="P362" s="121">
        <f t="shared" si="32"/>
        <v>0</v>
      </c>
      <c r="Q362" s="121">
        <f t="shared" si="33"/>
        <v>0</v>
      </c>
      <c r="R362" s="121">
        <f t="shared" si="34"/>
        <v>0</v>
      </c>
    </row>
    <row r="363" spans="1:18" ht="28.5" x14ac:dyDescent="0.2">
      <c r="A363" s="2">
        <v>279</v>
      </c>
      <c r="B363" s="1" t="s">
        <v>640</v>
      </c>
      <c r="C363" s="1" t="s">
        <v>641</v>
      </c>
      <c r="D363" s="1" t="s">
        <v>642</v>
      </c>
      <c r="E363" s="1" t="s">
        <v>3</v>
      </c>
      <c r="F363" s="1" t="s">
        <v>4</v>
      </c>
      <c r="G363" s="4">
        <v>189</v>
      </c>
      <c r="H363" s="4"/>
      <c r="I363" s="4"/>
      <c r="J363" s="4"/>
      <c r="K363" s="4"/>
      <c r="L363" s="4"/>
      <c r="M363" s="130">
        <v>0</v>
      </c>
      <c r="N363" s="131">
        <v>0</v>
      </c>
      <c r="O363" s="121">
        <f t="shared" si="35"/>
        <v>0</v>
      </c>
      <c r="P363" s="121">
        <f t="shared" si="32"/>
        <v>0</v>
      </c>
      <c r="Q363" s="121">
        <f t="shared" si="33"/>
        <v>0</v>
      </c>
      <c r="R363" s="121">
        <f t="shared" si="34"/>
        <v>0</v>
      </c>
    </row>
    <row r="364" spans="1:18" ht="28.5" x14ac:dyDescent="0.2">
      <c r="A364" s="2">
        <v>280</v>
      </c>
      <c r="B364" s="1" t="s">
        <v>643</v>
      </c>
      <c r="C364" s="1" t="s">
        <v>644</v>
      </c>
      <c r="D364" s="1" t="s">
        <v>645</v>
      </c>
      <c r="E364" s="1" t="s">
        <v>3</v>
      </c>
      <c r="F364" s="1" t="s">
        <v>4</v>
      </c>
      <c r="G364" s="4">
        <v>81</v>
      </c>
      <c r="H364" s="4"/>
      <c r="I364" s="4"/>
      <c r="J364" s="4"/>
      <c r="K364" s="4"/>
      <c r="L364" s="4"/>
      <c r="M364" s="130">
        <v>0</v>
      </c>
      <c r="N364" s="131">
        <v>0</v>
      </c>
      <c r="O364" s="121">
        <f t="shared" si="35"/>
        <v>0</v>
      </c>
      <c r="P364" s="121">
        <f t="shared" si="32"/>
        <v>0</v>
      </c>
      <c r="Q364" s="121">
        <f t="shared" si="33"/>
        <v>0</v>
      </c>
      <c r="R364" s="121">
        <f t="shared" si="34"/>
        <v>0</v>
      </c>
    </row>
    <row r="365" spans="1:18" ht="28.5" x14ac:dyDescent="0.2">
      <c r="A365" s="2">
        <v>281</v>
      </c>
      <c r="B365" s="1" t="s">
        <v>646</v>
      </c>
      <c r="C365" s="1" t="s">
        <v>647</v>
      </c>
      <c r="D365" s="1" t="s">
        <v>648</v>
      </c>
      <c r="E365" s="1" t="s">
        <v>11</v>
      </c>
      <c r="F365" s="1" t="s">
        <v>12</v>
      </c>
      <c r="G365" s="4">
        <v>1</v>
      </c>
      <c r="H365" s="4"/>
      <c r="I365" s="4"/>
      <c r="J365" s="4"/>
      <c r="K365" s="4"/>
      <c r="L365" s="4"/>
      <c r="M365" s="130">
        <v>0</v>
      </c>
      <c r="N365" s="131">
        <v>0</v>
      </c>
      <c r="O365" s="121">
        <f t="shared" si="35"/>
        <v>0</v>
      </c>
      <c r="P365" s="121">
        <f t="shared" si="32"/>
        <v>0</v>
      </c>
      <c r="Q365" s="121">
        <f t="shared" si="33"/>
        <v>0</v>
      </c>
      <c r="R365" s="121">
        <f t="shared" si="34"/>
        <v>0</v>
      </c>
    </row>
    <row r="366" spans="1:18" ht="28.5" x14ac:dyDescent="0.2">
      <c r="A366" s="2">
        <v>282</v>
      </c>
      <c r="B366" s="1" t="s">
        <v>649</v>
      </c>
      <c r="C366" s="1" t="s">
        <v>650</v>
      </c>
      <c r="D366" s="1" t="s">
        <v>651</v>
      </c>
      <c r="E366" s="1" t="s">
        <v>3</v>
      </c>
      <c r="F366" s="1" t="s">
        <v>4</v>
      </c>
      <c r="G366" s="4">
        <v>122</v>
      </c>
      <c r="H366" s="4"/>
      <c r="I366" s="4"/>
      <c r="J366" s="4"/>
      <c r="K366" s="4"/>
      <c r="L366" s="4"/>
      <c r="M366" s="130">
        <v>0</v>
      </c>
      <c r="N366" s="131">
        <v>0</v>
      </c>
      <c r="O366" s="121">
        <f t="shared" ref="O366:O398" si="36">+(N366/100)*M366</f>
        <v>0</v>
      </c>
      <c r="P366" s="121">
        <f t="shared" ref="P366:P398" si="37">+M366+O366</f>
        <v>0</v>
      </c>
      <c r="Q366" s="121">
        <f t="shared" ref="Q366:Q398" si="38">+G366*M366</f>
        <v>0</v>
      </c>
      <c r="R366" s="121">
        <f t="shared" ref="R366:R398" si="39">+G366*P366</f>
        <v>0</v>
      </c>
    </row>
    <row r="367" spans="1:18" ht="28.5" x14ac:dyDescent="0.2">
      <c r="A367" s="2">
        <v>283</v>
      </c>
      <c r="B367" s="1" t="s">
        <v>652</v>
      </c>
      <c r="C367" s="1" t="s">
        <v>653</v>
      </c>
      <c r="D367" s="1" t="s">
        <v>654</v>
      </c>
      <c r="E367" s="1" t="s">
        <v>11</v>
      </c>
      <c r="F367" s="1" t="s">
        <v>65</v>
      </c>
      <c r="G367" s="4">
        <v>12</v>
      </c>
      <c r="H367" s="4"/>
      <c r="I367" s="4"/>
      <c r="J367" s="4"/>
      <c r="K367" s="4"/>
      <c r="L367" s="4"/>
      <c r="M367" s="130">
        <v>0</v>
      </c>
      <c r="N367" s="131">
        <v>0</v>
      </c>
      <c r="O367" s="121">
        <f t="shared" si="36"/>
        <v>0</v>
      </c>
      <c r="P367" s="121">
        <f t="shared" si="37"/>
        <v>0</v>
      </c>
      <c r="Q367" s="121">
        <f t="shared" si="38"/>
        <v>0</v>
      </c>
      <c r="R367" s="121">
        <f t="shared" si="39"/>
        <v>0</v>
      </c>
    </row>
    <row r="368" spans="1:18" ht="28.5" x14ac:dyDescent="0.2">
      <c r="A368" s="2">
        <v>284</v>
      </c>
      <c r="B368" s="1" t="s">
        <v>655</v>
      </c>
      <c r="C368" s="1" t="s">
        <v>656</v>
      </c>
      <c r="D368" s="1" t="s">
        <v>657</v>
      </c>
      <c r="E368" s="1" t="s">
        <v>3</v>
      </c>
      <c r="F368" s="1" t="s">
        <v>4</v>
      </c>
      <c r="G368" s="4">
        <v>7</v>
      </c>
      <c r="H368" s="4"/>
      <c r="I368" s="4"/>
      <c r="J368" s="4"/>
      <c r="K368" s="4"/>
      <c r="L368" s="4"/>
      <c r="M368" s="130">
        <v>0</v>
      </c>
      <c r="N368" s="131">
        <v>0</v>
      </c>
      <c r="O368" s="121">
        <f t="shared" si="36"/>
        <v>0</v>
      </c>
      <c r="P368" s="121">
        <f t="shared" si="37"/>
        <v>0</v>
      </c>
      <c r="Q368" s="121">
        <f t="shared" si="38"/>
        <v>0</v>
      </c>
      <c r="R368" s="121">
        <f t="shared" si="39"/>
        <v>0</v>
      </c>
    </row>
    <row r="369" spans="1:18" ht="28.5" x14ac:dyDescent="0.2">
      <c r="A369" s="2">
        <v>285</v>
      </c>
      <c r="B369" s="1" t="s">
        <v>658</v>
      </c>
      <c r="C369" s="1" t="s">
        <v>659</v>
      </c>
      <c r="D369" s="1" t="s">
        <v>660</v>
      </c>
      <c r="E369" s="1" t="s">
        <v>3</v>
      </c>
      <c r="F369" s="1" t="s">
        <v>4</v>
      </c>
      <c r="G369" s="4">
        <v>1</v>
      </c>
      <c r="H369" s="4"/>
      <c r="I369" s="4"/>
      <c r="J369" s="4"/>
      <c r="K369" s="4"/>
      <c r="L369" s="4"/>
      <c r="M369" s="130">
        <v>0</v>
      </c>
      <c r="N369" s="131">
        <v>0</v>
      </c>
      <c r="O369" s="121">
        <f t="shared" si="36"/>
        <v>0</v>
      </c>
      <c r="P369" s="121">
        <f t="shared" si="37"/>
        <v>0</v>
      </c>
      <c r="Q369" s="121">
        <f t="shared" si="38"/>
        <v>0</v>
      </c>
      <c r="R369" s="121">
        <f t="shared" si="39"/>
        <v>0</v>
      </c>
    </row>
    <row r="370" spans="1:18" x14ac:dyDescent="0.2">
      <c r="A370" s="2">
        <v>286</v>
      </c>
      <c r="B370" s="1" t="s">
        <v>661</v>
      </c>
      <c r="C370" s="1" t="s">
        <v>662</v>
      </c>
      <c r="D370" s="5" t="s">
        <v>1075</v>
      </c>
      <c r="E370" s="1" t="s">
        <v>11</v>
      </c>
      <c r="F370" s="1" t="s">
        <v>101</v>
      </c>
      <c r="G370" s="4">
        <v>3</v>
      </c>
      <c r="H370" s="4"/>
      <c r="I370" s="4"/>
      <c r="J370" s="4"/>
      <c r="K370" s="4"/>
      <c r="L370" s="4"/>
      <c r="M370" s="130">
        <v>0</v>
      </c>
      <c r="N370" s="131">
        <v>0</v>
      </c>
      <c r="O370" s="121">
        <f t="shared" si="36"/>
        <v>0</v>
      </c>
      <c r="P370" s="121">
        <f t="shared" si="37"/>
        <v>0</v>
      </c>
      <c r="Q370" s="121">
        <f t="shared" si="38"/>
        <v>0</v>
      </c>
      <c r="R370" s="121">
        <f t="shared" si="39"/>
        <v>0</v>
      </c>
    </row>
    <row r="371" spans="1:18" ht="28.5" x14ac:dyDescent="0.2">
      <c r="A371" s="2">
        <v>287</v>
      </c>
      <c r="B371" s="1" t="s">
        <v>663</v>
      </c>
      <c r="C371" s="1" t="s">
        <v>664</v>
      </c>
      <c r="D371" s="1" t="s">
        <v>665</v>
      </c>
      <c r="E371" s="1" t="s">
        <v>11</v>
      </c>
      <c r="F371" s="1" t="s">
        <v>28</v>
      </c>
      <c r="G371" s="4">
        <v>45</v>
      </c>
      <c r="H371" s="4"/>
      <c r="I371" s="4"/>
      <c r="J371" s="4"/>
      <c r="K371" s="4"/>
      <c r="L371" s="4"/>
      <c r="M371" s="130">
        <v>0</v>
      </c>
      <c r="N371" s="131">
        <v>0</v>
      </c>
      <c r="O371" s="121">
        <f t="shared" si="36"/>
        <v>0</v>
      </c>
      <c r="P371" s="121">
        <f t="shared" si="37"/>
        <v>0</v>
      </c>
      <c r="Q371" s="121">
        <f t="shared" si="38"/>
        <v>0</v>
      </c>
      <c r="R371" s="121">
        <f t="shared" si="39"/>
        <v>0</v>
      </c>
    </row>
    <row r="372" spans="1:18" ht="28.5" x14ac:dyDescent="0.2">
      <c r="A372" s="2">
        <v>288</v>
      </c>
      <c r="B372" s="1" t="s">
        <v>666</v>
      </c>
      <c r="C372" s="1" t="s">
        <v>667</v>
      </c>
      <c r="D372" s="1" t="s">
        <v>668</v>
      </c>
      <c r="E372" s="1" t="s">
        <v>3</v>
      </c>
      <c r="F372" s="1" t="s">
        <v>4</v>
      </c>
      <c r="G372" s="4">
        <v>109</v>
      </c>
      <c r="H372" s="4"/>
      <c r="I372" s="4"/>
      <c r="J372" s="4"/>
      <c r="K372" s="4"/>
      <c r="L372" s="4"/>
      <c r="M372" s="130">
        <v>0</v>
      </c>
      <c r="N372" s="131">
        <v>0</v>
      </c>
      <c r="O372" s="121">
        <f t="shared" si="36"/>
        <v>0</v>
      </c>
      <c r="P372" s="121">
        <f t="shared" si="37"/>
        <v>0</v>
      </c>
      <c r="Q372" s="121">
        <f t="shared" si="38"/>
        <v>0</v>
      </c>
      <c r="R372" s="121">
        <f t="shared" si="39"/>
        <v>0</v>
      </c>
    </row>
    <row r="373" spans="1:18" ht="28.5" x14ac:dyDescent="0.2">
      <c r="A373" s="2">
        <v>289</v>
      </c>
      <c r="B373" s="1" t="s">
        <v>669</v>
      </c>
      <c r="C373" s="1" t="s">
        <v>670</v>
      </c>
      <c r="D373" s="1" t="s">
        <v>671</v>
      </c>
      <c r="E373" s="1" t="s">
        <v>3</v>
      </c>
      <c r="F373" s="1" t="s">
        <v>4</v>
      </c>
      <c r="G373" s="4">
        <v>43</v>
      </c>
      <c r="H373" s="4"/>
      <c r="I373" s="4"/>
      <c r="J373" s="4"/>
      <c r="K373" s="4"/>
      <c r="L373" s="4"/>
      <c r="M373" s="130">
        <v>0</v>
      </c>
      <c r="N373" s="131">
        <v>0</v>
      </c>
      <c r="O373" s="121">
        <f t="shared" si="36"/>
        <v>0</v>
      </c>
      <c r="P373" s="121">
        <f t="shared" si="37"/>
        <v>0</v>
      </c>
      <c r="Q373" s="121">
        <f t="shared" si="38"/>
        <v>0</v>
      </c>
      <c r="R373" s="121">
        <f t="shared" si="39"/>
        <v>0</v>
      </c>
    </row>
    <row r="374" spans="1:18" ht="28.5" x14ac:dyDescent="0.2">
      <c r="A374" s="2">
        <v>290</v>
      </c>
      <c r="B374" s="1" t="s">
        <v>672</v>
      </c>
      <c r="C374" s="1" t="s">
        <v>673</v>
      </c>
      <c r="D374" s="1" t="s">
        <v>674</v>
      </c>
      <c r="E374" s="1" t="s">
        <v>3</v>
      </c>
      <c r="F374" s="1" t="s">
        <v>4</v>
      </c>
      <c r="G374" s="4">
        <v>25</v>
      </c>
      <c r="H374" s="4"/>
      <c r="I374" s="4"/>
      <c r="J374" s="4"/>
      <c r="K374" s="4"/>
      <c r="L374" s="4"/>
      <c r="M374" s="130">
        <v>0</v>
      </c>
      <c r="N374" s="131">
        <v>0</v>
      </c>
      <c r="O374" s="121">
        <f t="shared" si="36"/>
        <v>0</v>
      </c>
      <c r="P374" s="121">
        <f t="shared" si="37"/>
        <v>0</v>
      </c>
      <c r="Q374" s="121">
        <f t="shared" si="38"/>
        <v>0</v>
      </c>
      <c r="R374" s="121">
        <f t="shared" si="39"/>
        <v>0</v>
      </c>
    </row>
    <row r="375" spans="1:18" ht="28.5" x14ac:dyDescent="0.2">
      <c r="A375" s="2">
        <v>291</v>
      </c>
      <c r="B375" s="1" t="s">
        <v>675</v>
      </c>
      <c r="C375" s="1" t="s">
        <v>676</v>
      </c>
      <c r="D375" s="1" t="s">
        <v>677</v>
      </c>
      <c r="E375" s="1" t="s">
        <v>678</v>
      </c>
      <c r="F375" s="1" t="s">
        <v>679</v>
      </c>
      <c r="G375" s="4">
        <v>1</v>
      </c>
      <c r="H375" s="4"/>
      <c r="I375" s="4"/>
      <c r="J375" s="4"/>
      <c r="K375" s="4"/>
      <c r="L375" s="4"/>
      <c r="M375" s="130">
        <v>0</v>
      </c>
      <c r="N375" s="131">
        <v>0</v>
      </c>
      <c r="O375" s="121">
        <f t="shared" si="36"/>
        <v>0</v>
      </c>
      <c r="P375" s="121">
        <f t="shared" si="37"/>
        <v>0</v>
      </c>
      <c r="Q375" s="121">
        <f t="shared" si="38"/>
        <v>0</v>
      </c>
      <c r="R375" s="121">
        <f t="shared" si="39"/>
        <v>0</v>
      </c>
    </row>
    <row r="376" spans="1:18" ht="28.5" x14ac:dyDescent="0.2">
      <c r="A376" s="2">
        <v>292</v>
      </c>
      <c r="B376" s="1" t="s">
        <v>680</v>
      </c>
      <c r="C376" s="1" t="s">
        <v>681</v>
      </c>
      <c r="D376" s="1" t="s">
        <v>682</v>
      </c>
      <c r="E376" s="1" t="s">
        <v>11</v>
      </c>
      <c r="F376" s="1" t="s">
        <v>683</v>
      </c>
      <c r="G376" s="4">
        <v>14</v>
      </c>
      <c r="H376" s="4"/>
      <c r="I376" s="4"/>
      <c r="J376" s="4"/>
      <c r="K376" s="4"/>
      <c r="L376" s="4"/>
      <c r="M376" s="130">
        <v>0</v>
      </c>
      <c r="N376" s="131">
        <v>0</v>
      </c>
      <c r="O376" s="121">
        <f t="shared" si="36"/>
        <v>0</v>
      </c>
      <c r="P376" s="121">
        <f t="shared" si="37"/>
        <v>0</v>
      </c>
      <c r="Q376" s="121">
        <f t="shared" si="38"/>
        <v>0</v>
      </c>
      <c r="R376" s="121">
        <f t="shared" si="39"/>
        <v>0</v>
      </c>
    </row>
    <row r="377" spans="1:18" ht="28.5" x14ac:dyDescent="0.2">
      <c r="A377" s="2">
        <v>293</v>
      </c>
      <c r="B377" s="1" t="s">
        <v>684</v>
      </c>
      <c r="C377" s="1" t="s">
        <v>685</v>
      </c>
      <c r="D377" s="1" t="s">
        <v>686</v>
      </c>
      <c r="E377" s="1" t="s">
        <v>3</v>
      </c>
      <c r="F377" s="1" t="s">
        <v>4</v>
      </c>
      <c r="G377" s="4">
        <v>712</v>
      </c>
      <c r="H377" s="4"/>
      <c r="I377" s="4"/>
      <c r="J377" s="4"/>
      <c r="K377" s="4"/>
      <c r="L377" s="4"/>
      <c r="M377" s="130">
        <v>0</v>
      </c>
      <c r="N377" s="131">
        <v>0</v>
      </c>
      <c r="O377" s="121">
        <f t="shared" si="36"/>
        <v>0</v>
      </c>
      <c r="P377" s="121">
        <f t="shared" si="37"/>
        <v>0</v>
      </c>
      <c r="Q377" s="121">
        <f t="shared" si="38"/>
        <v>0</v>
      </c>
      <c r="R377" s="121">
        <f t="shared" si="39"/>
        <v>0</v>
      </c>
    </row>
    <row r="378" spans="1:18" x14ac:dyDescent="0.2">
      <c r="A378" s="2">
        <v>294</v>
      </c>
      <c r="B378" s="1" t="s">
        <v>687</v>
      </c>
      <c r="C378" s="1" t="s">
        <v>688</v>
      </c>
      <c r="D378" s="5" t="s">
        <v>688</v>
      </c>
      <c r="E378" s="1" t="s">
        <v>3</v>
      </c>
      <c r="F378" s="6">
        <v>1</v>
      </c>
      <c r="G378" s="4">
        <v>4</v>
      </c>
      <c r="H378" s="4"/>
      <c r="I378" s="4"/>
      <c r="J378" s="4"/>
      <c r="K378" s="4"/>
      <c r="L378" s="4"/>
      <c r="M378" s="130">
        <v>0</v>
      </c>
      <c r="N378" s="131">
        <v>0</v>
      </c>
      <c r="O378" s="121">
        <f t="shared" si="36"/>
        <v>0</v>
      </c>
      <c r="P378" s="121">
        <f t="shared" si="37"/>
        <v>0</v>
      </c>
      <c r="Q378" s="121">
        <f t="shared" si="38"/>
        <v>0</v>
      </c>
      <c r="R378" s="121">
        <f t="shared" si="39"/>
        <v>0</v>
      </c>
    </row>
    <row r="379" spans="1:18" ht="28.5" x14ac:dyDescent="0.2">
      <c r="A379" s="2">
        <v>295</v>
      </c>
      <c r="B379" s="1" t="s">
        <v>689</v>
      </c>
      <c r="C379" s="1" t="s">
        <v>690</v>
      </c>
      <c r="D379" s="1" t="s">
        <v>691</v>
      </c>
      <c r="E379" s="1" t="s">
        <v>11</v>
      </c>
      <c r="F379" s="1" t="s">
        <v>58</v>
      </c>
      <c r="G379" s="4">
        <v>2</v>
      </c>
      <c r="H379" s="4"/>
      <c r="I379" s="4"/>
      <c r="J379" s="4"/>
      <c r="K379" s="4"/>
      <c r="L379" s="4"/>
      <c r="M379" s="130">
        <v>0</v>
      </c>
      <c r="N379" s="131">
        <v>0</v>
      </c>
      <c r="O379" s="121">
        <f t="shared" si="36"/>
        <v>0</v>
      </c>
      <c r="P379" s="121">
        <f t="shared" si="37"/>
        <v>0</v>
      </c>
      <c r="Q379" s="121">
        <f t="shared" si="38"/>
        <v>0</v>
      </c>
      <c r="R379" s="121">
        <f t="shared" si="39"/>
        <v>0</v>
      </c>
    </row>
    <row r="380" spans="1:18" ht="28.5" x14ac:dyDescent="0.2">
      <c r="A380" s="2">
        <v>296</v>
      </c>
      <c r="B380" s="1" t="s">
        <v>692</v>
      </c>
      <c r="C380" s="1" t="s">
        <v>693</v>
      </c>
      <c r="D380" s="1" t="s">
        <v>694</v>
      </c>
      <c r="E380" s="1" t="s">
        <v>11</v>
      </c>
      <c r="F380" s="1" t="s">
        <v>679</v>
      </c>
      <c r="G380" s="4">
        <v>3</v>
      </c>
      <c r="H380" s="4"/>
      <c r="I380" s="4"/>
      <c r="J380" s="4"/>
      <c r="K380" s="4"/>
      <c r="L380" s="4"/>
      <c r="M380" s="130">
        <v>0</v>
      </c>
      <c r="N380" s="131">
        <v>0</v>
      </c>
      <c r="O380" s="121">
        <f t="shared" si="36"/>
        <v>0</v>
      </c>
      <c r="P380" s="121">
        <f t="shared" si="37"/>
        <v>0</v>
      </c>
      <c r="Q380" s="121">
        <f t="shared" si="38"/>
        <v>0</v>
      </c>
      <c r="R380" s="121">
        <f t="shared" si="39"/>
        <v>0</v>
      </c>
    </row>
    <row r="381" spans="1:18" ht="28.5" x14ac:dyDescent="0.2">
      <c r="A381" s="2">
        <v>297</v>
      </c>
      <c r="B381" s="1" t="s">
        <v>695</v>
      </c>
      <c r="C381" s="1" t="s">
        <v>696</v>
      </c>
      <c r="D381" s="1" t="s">
        <v>697</v>
      </c>
      <c r="E381" s="1" t="s">
        <v>11</v>
      </c>
      <c r="F381" s="1" t="s">
        <v>65</v>
      </c>
      <c r="G381" s="4">
        <v>29</v>
      </c>
      <c r="H381" s="4"/>
      <c r="I381" s="4"/>
      <c r="J381" s="4"/>
      <c r="K381" s="4"/>
      <c r="L381" s="4"/>
      <c r="M381" s="130">
        <v>0</v>
      </c>
      <c r="N381" s="131">
        <v>0</v>
      </c>
      <c r="O381" s="121">
        <f t="shared" si="36"/>
        <v>0</v>
      </c>
      <c r="P381" s="121">
        <f t="shared" si="37"/>
        <v>0</v>
      </c>
      <c r="Q381" s="121">
        <f t="shared" si="38"/>
        <v>0</v>
      </c>
      <c r="R381" s="121">
        <f t="shared" si="39"/>
        <v>0</v>
      </c>
    </row>
    <row r="382" spans="1:18" ht="28.5" x14ac:dyDescent="0.2">
      <c r="A382" s="2">
        <v>298</v>
      </c>
      <c r="B382" s="1" t="s">
        <v>698</v>
      </c>
      <c r="C382" s="1" t="s">
        <v>699</v>
      </c>
      <c r="D382" s="1" t="s">
        <v>700</v>
      </c>
      <c r="E382" s="1" t="s">
        <v>3</v>
      </c>
      <c r="F382" s="1" t="s">
        <v>4</v>
      </c>
      <c r="G382" s="4">
        <v>16</v>
      </c>
      <c r="H382" s="4"/>
      <c r="I382" s="4"/>
      <c r="J382" s="4"/>
      <c r="K382" s="4"/>
      <c r="L382" s="4"/>
      <c r="M382" s="130">
        <v>0</v>
      </c>
      <c r="N382" s="131">
        <v>0</v>
      </c>
      <c r="O382" s="121">
        <f t="shared" si="36"/>
        <v>0</v>
      </c>
      <c r="P382" s="121">
        <f t="shared" si="37"/>
        <v>0</v>
      </c>
      <c r="Q382" s="121">
        <f t="shared" si="38"/>
        <v>0</v>
      </c>
      <c r="R382" s="121">
        <f t="shared" si="39"/>
        <v>0</v>
      </c>
    </row>
    <row r="383" spans="1:18" ht="33.75" customHeight="1" x14ac:dyDescent="0.2">
      <c r="A383" s="2">
        <v>299</v>
      </c>
      <c r="B383" s="1" t="s">
        <v>701</v>
      </c>
      <c r="C383" s="3" t="s">
        <v>702</v>
      </c>
      <c r="D383" s="1" t="s">
        <v>703</v>
      </c>
      <c r="E383" s="1" t="s">
        <v>3</v>
      </c>
      <c r="F383" s="1" t="s">
        <v>4</v>
      </c>
      <c r="G383" s="4">
        <v>9</v>
      </c>
      <c r="H383" s="4"/>
      <c r="I383" s="4"/>
      <c r="J383" s="4"/>
      <c r="K383" s="4"/>
      <c r="L383" s="4"/>
      <c r="M383" s="130">
        <v>0</v>
      </c>
      <c r="N383" s="131">
        <v>0</v>
      </c>
      <c r="O383" s="121">
        <f t="shared" si="36"/>
        <v>0</v>
      </c>
      <c r="P383" s="121">
        <f t="shared" si="37"/>
        <v>0</v>
      </c>
      <c r="Q383" s="121">
        <f t="shared" si="38"/>
        <v>0</v>
      </c>
      <c r="R383" s="121">
        <f t="shared" si="39"/>
        <v>0</v>
      </c>
    </row>
    <row r="384" spans="1:18" ht="28.5" x14ac:dyDescent="0.2">
      <c r="A384" s="2">
        <v>300</v>
      </c>
      <c r="B384" s="1" t="s">
        <v>704</v>
      </c>
      <c r="C384" s="1" t="s">
        <v>705</v>
      </c>
      <c r="D384" s="1" t="s">
        <v>706</v>
      </c>
      <c r="E384" s="1" t="s">
        <v>470</v>
      </c>
      <c r="F384" s="1" t="s">
        <v>65</v>
      </c>
      <c r="G384" s="4">
        <v>264</v>
      </c>
      <c r="H384" s="4"/>
      <c r="I384" s="4"/>
      <c r="J384" s="4"/>
      <c r="K384" s="4"/>
      <c r="L384" s="4"/>
      <c r="M384" s="130">
        <v>0</v>
      </c>
      <c r="N384" s="131">
        <v>0</v>
      </c>
      <c r="O384" s="121">
        <f t="shared" si="36"/>
        <v>0</v>
      </c>
      <c r="P384" s="121">
        <f t="shared" si="37"/>
        <v>0</v>
      </c>
      <c r="Q384" s="121">
        <f t="shared" si="38"/>
        <v>0</v>
      </c>
      <c r="R384" s="121">
        <f t="shared" si="39"/>
        <v>0</v>
      </c>
    </row>
    <row r="385" spans="1:18" x14ac:dyDescent="0.2">
      <c r="A385" s="2">
        <v>301</v>
      </c>
      <c r="B385" s="1" t="s">
        <v>707</v>
      </c>
      <c r="C385" s="1" t="s">
        <v>708</v>
      </c>
      <c r="D385" s="1" t="s">
        <v>709</v>
      </c>
      <c r="E385" s="1" t="s">
        <v>11</v>
      </c>
      <c r="F385" s="1" t="s">
        <v>180</v>
      </c>
      <c r="G385" s="4">
        <v>12</v>
      </c>
      <c r="H385" s="4"/>
      <c r="I385" s="4"/>
      <c r="J385" s="4"/>
      <c r="K385" s="4"/>
      <c r="L385" s="4"/>
      <c r="M385" s="130">
        <v>0</v>
      </c>
      <c r="N385" s="131">
        <v>0</v>
      </c>
      <c r="O385" s="121">
        <f t="shared" si="36"/>
        <v>0</v>
      </c>
      <c r="P385" s="121">
        <f t="shared" si="37"/>
        <v>0</v>
      </c>
      <c r="Q385" s="121">
        <f t="shared" si="38"/>
        <v>0</v>
      </c>
      <c r="R385" s="121">
        <f t="shared" si="39"/>
        <v>0</v>
      </c>
    </row>
    <row r="386" spans="1:18" ht="85.5" x14ac:dyDescent="0.2">
      <c r="A386" s="2">
        <v>302</v>
      </c>
      <c r="B386" s="1" t="s">
        <v>710</v>
      </c>
      <c r="C386" s="1" t="s">
        <v>1076</v>
      </c>
      <c r="D386" s="1" t="s">
        <v>711</v>
      </c>
      <c r="E386" s="1" t="s">
        <v>11</v>
      </c>
      <c r="F386" s="6">
        <v>40</v>
      </c>
      <c r="G386" s="4">
        <v>1</v>
      </c>
      <c r="H386" s="4"/>
      <c r="I386" s="4"/>
      <c r="J386" s="4"/>
      <c r="K386" s="4"/>
      <c r="L386" s="4"/>
      <c r="M386" s="130">
        <v>0</v>
      </c>
      <c r="N386" s="131">
        <v>0</v>
      </c>
      <c r="O386" s="121">
        <f t="shared" si="36"/>
        <v>0</v>
      </c>
      <c r="P386" s="121">
        <f t="shared" si="37"/>
        <v>0</v>
      </c>
      <c r="Q386" s="121">
        <f t="shared" si="38"/>
        <v>0</v>
      </c>
      <c r="R386" s="121">
        <f t="shared" si="39"/>
        <v>0</v>
      </c>
    </row>
    <row r="387" spans="1:18" ht="42.75" x14ac:dyDescent="0.2">
      <c r="A387" s="2">
        <v>303</v>
      </c>
      <c r="B387" s="1" t="s">
        <v>712</v>
      </c>
      <c r="C387" s="3" t="s">
        <v>713</v>
      </c>
      <c r="D387" s="1" t="s">
        <v>714</v>
      </c>
      <c r="E387" s="1" t="s">
        <v>3</v>
      </c>
      <c r="F387" s="1" t="s">
        <v>4</v>
      </c>
      <c r="G387" s="4">
        <v>115</v>
      </c>
      <c r="H387" s="4"/>
      <c r="I387" s="4"/>
      <c r="J387" s="4"/>
      <c r="K387" s="4"/>
      <c r="L387" s="4"/>
      <c r="M387" s="130">
        <v>0</v>
      </c>
      <c r="N387" s="131">
        <v>0</v>
      </c>
      <c r="O387" s="121">
        <f t="shared" si="36"/>
        <v>0</v>
      </c>
      <c r="P387" s="121">
        <f t="shared" si="37"/>
        <v>0</v>
      </c>
      <c r="Q387" s="121">
        <f t="shared" si="38"/>
        <v>0</v>
      </c>
      <c r="R387" s="121">
        <f t="shared" si="39"/>
        <v>0</v>
      </c>
    </row>
    <row r="388" spans="1:18" ht="85.5" x14ac:dyDescent="0.2">
      <c r="A388" s="2">
        <v>304</v>
      </c>
      <c r="B388" s="1" t="s">
        <v>715</v>
      </c>
      <c r="C388" s="3" t="s">
        <v>716</v>
      </c>
      <c r="D388" s="1" t="s">
        <v>717</v>
      </c>
      <c r="E388" s="1" t="s">
        <v>3</v>
      </c>
      <c r="F388" s="1" t="s">
        <v>4</v>
      </c>
      <c r="G388" s="4">
        <v>1</v>
      </c>
      <c r="H388" s="4"/>
      <c r="I388" s="4"/>
      <c r="J388" s="4"/>
      <c r="K388" s="4"/>
      <c r="L388" s="4"/>
      <c r="M388" s="130">
        <v>0</v>
      </c>
      <c r="N388" s="131">
        <v>0</v>
      </c>
      <c r="O388" s="121">
        <f t="shared" si="36"/>
        <v>0</v>
      </c>
      <c r="P388" s="121">
        <f t="shared" si="37"/>
        <v>0</v>
      </c>
      <c r="Q388" s="121">
        <f t="shared" si="38"/>
        <v>0</v>
      </c>
      <c r="R388" s="121">
        <f t="shared" si="39"/>
        <v>0</v>
      </c>
    </row>
    <row r="389" spans="1:18" ht="28.5" x14ac:dyDescent="0.2">
      <c r="A389" s="2">
        <v>305</v>
      </c>
      <c r="B389" s="1" t="s">
        <v>718</v>
      </c>
      <c r="C389" s="1" t="s">
        <v>1073</v>
      </c>
      <c r="D389" s="1" t="s">
        <v>719</v>
      </c>
      <c r="E389" s="1" t="s">
        <v>11</v>
      </c>
      <c r="F389" s="6">
        <v>60</v>
      </c>
      <c r="G389" s="4">
        <v>3</v>
      </c>
      <c r="H389" s="4"/>
      <c r="I389" s="4"/>
      <c r="J389" s="4"/>
      <c r="K389" s="4"/>
      <c r="L389" s="4"/>
      <c r="M389" s="130">
        <v>0</v>
      </c>
      <c r="N389" s="131">
        <v>0</v>
      </c>
      <c r="O389" s="121">
        <f t="shared" si="36"/>
        <v>0</v>
      </c>
      <c r="P389" s="121">
        <f t="shared" si="37"/>
        <v>0</v>
      </c>
      <c r="Q389" s="121">
        <f t="shared" si="38"/>
        <v>0</v>
      </c>
      <c r="R389" s="121">
        <f t="shared" si="39"/>
        <v>0</v>
      </c>
    </row>
    <row r="390" spans="1:18" ht="33" customHeight="1" x14ac:dyDescent="0.2">
      <c r="A390" s="2">
        <v>306</v>
      </c>
      <c r="B390" s="1" t="s">
        <v>720</v>
      </c>
      <c r="C390" s="1" t="s">
        <v>721</v>
      </c>
      <c r="D390" s="1" t="s">
        <v>722</v>
      </c>
      <c r="E390" s="1" t="s">
        <v>723</v>
      </c>
      <c r="F390" s="6">
        <v>1</v>
      </c>
      <c r="G390" s="4">
        <v>2</v>
      </c>
      <c r="H390" s="4"/>
      <c r="I390" s="4"/>
      <c r="J390" s="4"/>
      <c r="K390" s="4"/>
      <c r="L390" s="4"/>
      <c r="M390" s="130">
        <v>0</v>
      </c>
      <c r="N390" s="131">
        <v>0</v>
      </c>
      <c r="O390" s="121">
        <f t="shared" si="36"/>
        <v>0</v>
      </c>
      <c r="P390" s="121">
        <f t="shared" si="37"/>
        <v>0</v>
      </c>
      <c r="Q390" s="121">
        <f t="shared" si="38"/>
        <v>0</v>
      </c>
      <c r="R390" s="121">
        <f t="shared" si="39"/>
        <v>0</v>
      </c>
    </row>
    <row r="391" spans="1:18" x14ac:dyDescent="0.2">
      <c r="A391" s="2">
        <v>307</v>
      </c>
      <c r="B391" s="1" t="s">
        <v>724</v>
      </c>
      <c r="C391" s="1" t="s">
        <v>725</v>
      </c>
      <c r="D391" s="1" t="s">
        <v>726</v>
      </c>
      <c r="E391" s="1" t="s">
        <v>727</v>
      </c>
      <c r="F391" s="6">
        <v>1</v>
      </c>
      <c r="G391" s="4">
        <v>5</v>
      </c>
      <c r="H391" s="4"/>
      <c r="I391" s="4"/>
      <c r="J391" s="4"/>
      <c r="K391" s="4"/>
      <c r="L391" s="4"/>
      <c r="M391" s="130">
        <v>0</v>
      </c>
      <c r="N391" s="131">
        <v>0</v>
      </c>
      <c r="O391" s="121">
        <f t="shared" si="36"/>
        <v>0</v>
      </c>
      <c r="P391" s="121">
        <f t="shared" si="37"/>
        <v>0</v>
      </c>
      <c r="Q391" s="121">
        <f t="shared" si="38"/>
        <v>0</v>
      </c>
      <c r="R391" s="121">
        <f t="shared" si="39"/>
        <v>0</v>
      </c>
    </row>
    <row r="392" spans="1:18" ht="28.5" x14ac:dyDescent="0.2">
      <c r="A392" s="2">
        <v>308</v>
      </c>
      <c r="B392" s="1" t="s">
        <v>728</v>
      </c>
      <c r="C392" s="1" t="s">
        <v>729</v>
      </c>
      <c r="D392" s="1" t="s">
        <v>729</v>
      </c>
      <c r="E392" s="1" t="s">
        <v>11</v>
      </c>
      <c r="F392" s="6">
        <v>60</v>
      </c>
      <c r="G392" s="4">
        <v>2</v>
      </c>
      <c r="H392" s="4"/>
      <c r="I392" s="4"/>
      <c r="J392" s="4"/>
      <c r="K392" s="4"/>
      <c r="L392" s="4"/>
      <c r="M392" s="130">
        <v>0</v>
      </c>
      <c r="N392" s="131">
        <v>0</v>
      </c>
      <c r="O392" s="121">
        <f t="shared" si="36"/>
        <v>0</v>
      </c>
      <c r="P392" s="121">
        <f t="shared" si="37"/>
        <v>0</v>
      </c>
      <c r="Q392" s="121">
        <f t="shared" si="38"/>
        <v>0</v>
      </c>
      <c r="R392" s="121">
        <f t="shared" si="39"/>
        <v>0</v>
      </c>
    </row>
    <row r="393" spans="1:18" x14ac:dyDescent="0.2">
      <c r="A393" s="2">
        <v>309</v>
      </c>
      <c r="B393" s="1" t="s">
        <v>730</v>
      </c>
      <c r="C393" s="1" t="s">
        <v>731</v>
      </c>
      <c r="D393" s="5" t="s">
        <v>731</v>
      </c>
      <c r="E393" s="1" t="s">
        <v>3</v>
      </c>
      <c r="F393" s="1" t="s">
        <v>4</v>
      </c>
      <c r="G393" s="4">
        <v>4</v>
      </c>
      <c r="H393" s="4"/>
      <c r="I393" s="4"/>
      <c r="J393" s="4"/>
      <c r="K393" s="4"/>
      <c r="L393" s="4"/>
      <c r="M393" s="130">
        <v>0</v>
      </c>
      <c r="N393" s="131">
        <v>0</v>
      </c>
      <c r="O393" s="121">
        <f t="shared" si="36"/>
        <v>0</v>
      </c>
      <c r="P393" s="121">
        <f t="shared" si="37"/>
        <v>0</v>
      </c>
      <c r="Q393" s="121">
        <f t="shared" si="38"/>
        <v>0</v>
      </c>
      <c r="R393" s="121">
        <f t="shared" si="39"/>
        <v>0</v>
      </c>
    </row>
    <row r="394" spans="1:18" ht="28.5" x14ac:dyDescent="0.2">
      <c r="A394" s="2">
        <v>310</v>
      </c>
      <c r="B394" s="1" t="s">
        <v>732</v>
      </c>
      <c r="C394" s="1" t="s">
        <v>733</v>
      </c>
      <c r="D394" s="1" t="s">
        <v>734</v>
      </c>
      <c r="E394" s="1" t="s">
        <v>11</v>
      </c>
      <c r="F394" s="1" t="s">
        <v>735</v>
      </c>
      <c r="G394" s="4">
        <v>1</v>
      </c>
      <c r="H394" s="4"/>
      <c r="I394" s="4"/>
      <c r="J394" s="4"/>
      <c r="K394" s="4"/>
      <c r="L394" s="4"/>
      <c r="M394" s="130">
        <v>0</v>
      </c>
      <c r="N394" s="131">
        <v>0</v>
      </c>
      <c r="O394" s="121">
        <f t="shared" si="36"/>
        <v>0</v>
      </c>
      <c r="P394" s="121">
        <f t="shared" si="37"/>
        <v>0</v>
      </c>
      <c r="Q394" s="121">
        <f t="shared" si="38"/>
        <v>0</v>
      </c>
      <c r="R394" s="121">
        <f t="shared" si="39"/>
        <v>0</v>
      </c>
    </row>
    <row r="395" spans="1:18" x14ac:dyDescent="0.2">
      <c r="A395" s="2">
        <v>311</v>
      </c>
      <c r="B395" s="1" t="s">
        <v>736</v>
      </c>
      <c r="C395" s="1" t="s">
        <v>737</v>
      </c>
      <c r="D395" s="5" t="s">
        <v>737</v>
      </c>
      <c r="E395" s="1" t="s">
        <v>11</v>
      </c>
      <c r="F395" s="6">
        <v>5</v>
      </c>
      <c r="G395" s="4">
        <v>1</v>
      </c>
      <c r="H395" s="4"/>
      <c r="I395" s="4"/>
      <c r="J395" s="4"/>
      <c r="K395" s="4"/>
      <c r="L395" s="4"/>
      <c r="M395" s="130">
        <v>0</v>
      </c>
      <c r="N395" s="131">
        <v>0</v>
      </c>
      <c r="O395" s="121">
        <f t="shared" si="36"/>
        <v>0</v>
      </c>
      <c r="P395" s="121">
        <f t="shared" si="37"/>
        <v>0</v>
      </c>
      <c r="Q395" s="121">
        <f t="shared" si="38"/>
        <v>0</v>
      </c>
      <c r="R395" s="121">
        <f t="shared" si="39"/>
        <v>0</v>
      </c>
    </row>
    <row r="396" spans="1:18" ht="28.5" x14ac:dyDescent="0.2">
      <c r="A396" s="2">
        <v>312</v>
      </c>
      <c r="B396" s="1" t="s">
        <v>738</v>
      </c>
      <c r="C396" s="1" t="s">
        <v>739</v>
      </c>
      <c r="D396" s="1" t="s">
        <v>740</v>
      </c>
      <c r="E396" s="1" t="s">
        <v>3</v>
      </c>
      <c r="F396" s="1" t="s">
        <v>4</v>
      </c>
      <c r="G396" s="4">
        <v>566</v>
      </c>
      <c r="H396" s="4"/>
      <c r="I396" s="4"/>
      <c r="J396" s="4"/>
      <c r="K396" s="4"/>
      <c r="L396" s="4"/>
      <c r="M396" s="130">
        <v>0</v>
      </c>
      <c r="N396" s="131">
        <v>0</v>
      </c>
      <c r="O396" s="121">
        <f t="shared" si="36"/>
        <v>0</v>
      </c>
      <c r="P396" s="121">
        <f t="shared" si="37"/>
        <v>0</v>
      </c>
      <c r="Q396" s="121">
        <f t="shared" si="38"/>
        <v>0</v>
      </c>
      <c r="R396" s="121">
        <f t="shared" si="39"/>
        <v>0</v>
      </c>
    </row>
    <row r="397" spans="1:18" ht="28.5" x14ac:dyDescent="0.2">
      <c r="A397" s="2">
        <v>313</v>
      </c>
      <c r="B397" s="1" t="s">
        <v>741</v>
      </c>
      <c r="C397" s="1" t="s">
        <v>742</v>
      </c>
      <c r="D397" s="1" t="s">
        <v>743</v>
      </c>
      <c r="E397" s="1" t="s">
        <v>11</v>
      </c>
      <c r="F397" s="1" t="s">
        <v>683</v>
      </c>
      <c r="G397" s="4">
        <v>7</v>
      </c>
      <c r="H397" s="4"/>
      <c r="I397" s="4"/>
      <c r="J397" s="4"/>
      <c r="K397" s="4"/>
      <c r="L397" s="4"/>
      <c r="M397" s="130">
        <v>0</v>
      </c>
      <c r="N397" s="131">
        <v>0</v>
      </c>
      <c r="O397" s="121">
        <f t="shared" si="36"/>
        <v>0</v>
      </c>
      <c r="P397" s="121">
        <f t="shared" si="37"/>
        <v>0</v>
      </c>
      <c r="Q397" s="121">
        <f t="shared" si="38"/>
        <v>0</v>
      </c>
      <c r="R397" s="121">
        <f t="shared" si="39"/>
        <v>0</v>
      </c>
    </row>
    <row r="398" spans="1:18" ht="29.25" thickBot="1" x14ac:dyDescent="0.25">
      <c r="A398" s="2">
        <v>314</v>
      </c>
      <c r="B398" s="24" t="s">
        <v>744</v>
      </c>
      <c r="C398" s="24" t="s">
        <v>745</v>
      </c>
      <c r="D398" s="24" t="s">
        <v>746</v>
      </c>
      <c r="E398" s="24" t="s">
        <v>3</v>
      </c>
      <c r="F398" s="24" t="s">
        <v>4</v>
      </c>
      <c r="G398" s="25">
        <v>4</v>
      </c>
      <c r="H398" s="25"/>
      <c r="I398" s="25"/>
      <c r="J398" s="25"/>
      <c r="K398" s="25"/>
      <c r="L398" s="25"/>
      <c r="M398" s="130">
        <v>0</v>
      </c>
      <c r="N398" s="131">
        <v>0</v>
      </c>
      <c r="O398" s="124">
        <f t="shared" si="36"/>
        <v>0</v>
      </c>
      <c r="P398" s="124">
        <f t="shared" si="37"/>
        <v>0</v>
      </c>
      <c r="Q398" s="124">
        <f t="shared" si="38"/>
        <v>0</v>
      </c>
      <c r="R398" s="124">
        <f t="shared" si="39"/>
        <v>0</v>
      </c>
    </row>
    <row r="399" spans="1:18" ht="15.75" thickBot="1" x14ac:dyDescent="0.3">
      <c r="A399" s="13" t="s">
        <v>162</v>
      </c>
      <c r="B399" s="77"/>
      <c r="C399" s="15" t="s">
        <v>1120</v>
      </c>
      <c r="D399" s="15" t="s">
        <v>162</v>
      </c>
      <c r="E399" s="77"/>
      <c r="F399" s="15" t="s">
        <v>162</v>
      </c>
      <c r="G399" s="15" t="s">
        <v>162</v>
      </c>
      <c r="H399" s="15"/>
      <c r="I399" s="15"/>
      <c r="J399" s="15"/>
      <c r="K399" s="15"/>
      <c r="L399" s="15"/>
      <c r="M399" s="15" t="s">
        <v>162</v>
      </c>
      <c r="N399" s="15" t="s">
        <v>162</v>
      </c>
      <c r="O399" s="15" t="s">
        <v>162</v>
      </c>
      <c r="P399" s="15" t="s">
        <v>162</v>
      </c>
      <c r="Q399" s="53">
        <f>+SUM(Q303:Q398)</f>
        <v>0</v>
      </c>
      <c r="R399" s="78">
        <f>+SUM(R303:R398)</f>
        <v>0</v>
      </c>
    </row>
    <row r="400" spans="1:18" s="46" customFormat="1" ht="15" x14ac:dyDescent="0.25">
      <c r="A400" s="57"/>
      <c r="B400" s="60"/>
      <c r="C400" s="20"/>
      <c r="D400" s="20"/>
      <c r="E400" s="60"/>
      <c r="F400" s="57"/>
      <c r="G400" s="60"/>
      <c r="H400" s="60"/>
      <c r="I400" s="60"/>
      <c r="J400" s="60"/>
      <c r="K400" s="60"/>
      <c r="L400" s="60"/>
      <c r="M400" s="60"/>
      <c r="N400" s="60"/>
      <c r="O400" s="60"/>
      <c r="P400" s="60"/>
      <c r="Q400" s="61"/>
      <c r="R400" s="61"/>
    </row>
    <row r="401" spans="1:18" s="46" customFormat="1" ht="15" x14ac:dyDescent="0.25">
      <c r="A401" s="62" t="s">
        <v>1206</v>
      </c>
      <c r="B401" s="63"/>
      <c r="C401" s="63"/>
      <c r="D401" s="64"/>
      <c r="E401" s="65"/>
      <c r="F401" s="65"/>
      <c r="G401" s="65"/>
      <c r="H401" s="65"/>
      <c r="I401" s="65"/>
      <c r="J401" s="65"/>
      <c r="K401" s="65"/>
      <c r="L401" s="65"/>
      <c r="M401" s="65"/>
      <c r="N401" s="65"/>
      <c r="O401" s="65"/>
      <c r="P401" s="65"/>
      <c r="Q401" s="61"/>
      <c r="R401" s="61"/>
    </row>
    <row r="402" spans="1:18" s="46" customFormat="1" ht="15" x14ac:dyDescent="0.25">
      <c r="A402" s="47" t="s">
        <v>1207</v>
      </c>
      <c r="B402" s="50"/>
      <c r="C402" s="50"/>
      <c r="Q402" s="61"/>
      <c r="R402" s="61"/>
    </row>
    <row r="403" spans="1:18" s="46" customFormat="1" ht="15" x14ac:dyDescent="0.25">
      <c r="A403" s="150" t="s">
        <v>1208</v>
      </c>
      <c r="B403" s="150"/>
      <c r="C403" s="150"/>
      <c r="D403" s="150"/>
      <c r="E403" s="150"/>
      <c r="F403" s="150"/>
      <c r="G403" s="150"/>
      <c r="H403" s="150"/>
      <c r="I403" s="150"/>
      <c r="J403" s="150"/>
      <c r="K403" s="150"/>
      <c r="L403" s="150"/>
      <c r="M403" s="150"/>
      <c r="Q403" s="61"/>
      <c r="R403" s="61"/>
    </row>
    <row r="404" spans="1:18" s="46" customFormat="1" ht="15" x14ac:dyDescent="0.25">
      <c r="A404" s="47" t="s">
        <v>1209</v>
      </c>
      <c r="B404" s="50"/>
      <c r="C404" s="50"/>
      <c r="D404" s="64"/>
      <c r="E404" s="65"/>
      <c r="F404" s="65"/>
      <c r="G404" s="65"/>
      <c r="H404" s="65"/>
      <c r="I404" s="65"/>
      <c r="J404" s="65"/>
      <c r="K404" s="65"/>
      <c r="L404" s="65"/>
      <c r="M404" s="65"/>
      <c r="N404" s="65"/>
      <c r="O404" s="65"/>
      <c r="P404" s="65"/>
      <c r="Q404" s="61"/>
      <c r="R404" s="61"/>
    </row>
    <row r="405" spans="1:18" s="46" customFormat="1" ht="15" thickBot="1" x14ac:dyDescent="0.25">
      <c r="A405" s="66"/>
      <c r="B405" s="65"/>
      <c r="C405" s="67"/>
      <c r="D405" s="67"/>
      <c r="E405" s="65"/>
      <c r="F405" s="66"/>
      <c r="G405" s="65"/>
      <c r="H405" s="65"/>
      <c r="I405" s="65"/>
      <c r="J405" s="65"/>
      <c r="K405" s="65"/>
      <c r="L405" s="65"/>
      <c r="M405" s="65"/>
      <c r="N405" s="65"/>
      <c r="O405" s="65"/>
      <c r="P405" s="65"/>
      <c r="Q405" s="68"/>
      <c r="R405" s="68"/>
    </row>
    <row r="406" spans="1:18" s="46" customFormat="1" ht="15.75" thickBot="1" x14ac:dyDescent="0.3">
      <c r="A406" s="147" t="s">
        <v>1202</v>
      </c>
      <c r="B406" s="148"/>
      <c r="C406" s="148"/>
      <c r="D406" s="148"/>
      <c r="E406" s="148"/>
      <c r="F406" s="148"/>
      <c r="G406" s="148"/>
      <c r="H406" s="148"/>
      <c r="I406" s="148"/>
      <c r="J406" s="148"/>
      <c r="K406" s="148"/>
      <c r="L406" s="148"/>
      <c r="M406" s="148"/>
      <c r="N406" s="148"/>
      <c r="O406" s="148"/>
      <c r="P406" s="148"/>
      <c r="Q406" s="148"/>
      <c r="R406" s="149"/>
    </row>
    <row r="407" spans="1:18" s="46" customFormat="1" ht="60.75" thickBot="1" x14ac:dyDescent="0.3">
      <c r="A407" s="108" t="s">
        <v>1158</v>
      </c>
      <c r="B407" s="109" t="s">
        <v>1159</v>
      </c>
      <c r="C407" s="110" t="s">
        <v>1160</v>
      </c>
      <c r="D407" s="111" t="s">
        <v>1161</v>
      </c>
      <c r="E407" s="110" t="s">
        <v>1162</v>
      </c>
      <c r="F407" s="110" t="s">
        <v>1163</v>
      </c>
      <c r="G407" s="110" t="s">
        <v>1164</v>
      </c>
      <c r="H407" s="110" t="s">
        <v>1165</v>
      </c>
      <c r="I407" s="112" t="s">
        <v>1166</v>
      </c>
      <c r="J407" s="112" t="s">
        <v>1167</v>
      </c>
      <c r="K407" s="112" t="s">
        <v>1168</v>
      </c>
      <c r="L407" s="113" t="s">
        <v>1169</v>
      </c>
      <c r="M407" s="110" t="s">
        <v>1170</v>
      </c>
      <c r="N407" s="110" t="s">
        <v>1171</v>
      </c>
      <c r="O407" s="114" t="s">
        <v>1172</v>
      </c>
      <c r="P407" s="110" t="s">
        <v>1173</v>
      </c>
      <c r="Q407" s="110" t="s">
        <v>1174</v>
      </c>
      <c r="R407" s="115" t="s">
        <v>1175</v>
      </c>
    </row>
    <row r="408" spans="1:18" s="46" customFormat="1" ht="15.75" thickBot="1" x14ac:dyDescent="0.25">
      <c r="A408" s="116">
        <v>1</v>
      </c>
      <c r="B408" s="117">
        <v>2</v>
      </c>
      <c r="C408" s="118">
        <v>3</v>
      </c>
      <c r="D408" s="118">
        <v>4</v>
      </c>
      <c r="E408" s="118">
        <v>5</v>
      </c>
      <c r="F408" s="118">
        <v>6</v>
      </c>
      <c r="G408" s="118">
        <v>7</v>
      </c>
      <c r="H408" s="119">
        <v>8</v>
      </c>
      <c r="I408" s="119">
        <v>9</v>
      </c>
      <c r="J408" s="119">
        <v>10</v>
      </c>
      <c r="K408" s="119">
        <v>11</v>
      </c>
      <c r="L408" s="119">
        <v>12</v>
      </c>
      <c r="M408" s="119">
        <v>13</v>
      </c>
      <c r="N408" s="118">
        <v>14</v>
      </c>
      <c r="O408" s="118" t="s">
        <v>1176</v>
      </c>
      <c r="P408" s="118" t="s">
        <v>1177</v>
      </c>
      <c r="Q408" s="118" t="s">
        <v>1178</v>
      </c>
      <c r="R408" s="120" t="s">
        <v>1179</v>
      </c>
    </row>
    <row r="409" spans="1:18" ht="28.5" x14ac:dyDescent="0.2">
      <c r="A409" s="2">
        <v>315</v>
      </c>
      <c r="B409" s="1" t="s">
        <v>747</v>
      </c>
      <c r="C409" s="1" t="s">
        <v>748</v>
      </c>
      <c r="D409" s="1" t="s">
        <v>749</v>
      </c>
      <c r="E409" s="1" t="s">
        <v>11</v>
      </c>
      <c r="F409" s="1" t="s">
        <v>65</v>
      </c>
      <c r="G409" s="4">
        <v>205</v>
      </c>
      <c r="H409" s="4"/>
      <c r="I409" s="4"/>
      <c r="J409" s="4"/>
      <c r="K409" s="4"/>
      <c r="L409" s="4"/>
      <c r="M409" s="130">
        <v>0</v>
      </c>
      <c r="N409" s="131">
        <v>0</v>
      </c>
      <c r="O409" s="121">
        <f t="shared" ref="O409:O431" si="40">+(N409/100)*M409</f>
        <v>0</v>
      </c>
      <c r="P409" s="121">
        <f t="shared" ref="P409:P431" si="41">+M409+O409</f>
        <v>0</v>
      </c>
      <c r="Q409" s="121">
        <f t="shared" ref="Q409:Q431" si="42">+G409*M409</f>
        <v>0</v>
      </c>
      <c r="R409" s="121">
        <f t="shared" ref="R409:R431" si="43">+G409*P409</f>
        <v>0</v>
      </c>
    </row>
    <row r="410" spans="1:18" ht="71.25" x14ac:dyDescent="0.2">
      <c r="A410" s="2">
        <v>316</v>
      </c>
      <c r="B410" s="1" t="s">
        <v>750</v>
      </c>
      <c r="C410" s="3" t="s">
        <v>751</v>
      </c>
      <c r="D410" s="1" t="s">
        <v>752</v>
      </c>
      <c r="E410" s="1" t="s">
        <v>32</v>
      </c>
      <c r="F410" s="1" t="s">
        <v>321</v>
      </c>
      <c r="G410" s="4">
        <v>251</v>
      </c>
      <c r="H410" s="4"/>
      <c r="I410" s="4"/>
      <c r="J410" s="4"/>
      <c r="K410" s="4"/>
      <c r="L410" s="4"/>
      <c r="M410" s="130">
        <v>0</v>
      </c>
      <c r="N410" s="131">
        <v>0</v>
      </c>
      <c r="O410" s="121">
        <f t="shared" si="40"/>
        <v>0</v>
      </c>
      <c r="P410" s="121">
        <f t="shared" si="41"/>
        <v>0</v>
      </c>
      <c r="Q410" s="121">
        <f t="shared" si="42"/>
        <v>0</v>
      </c>
      <c r="R410" s="121">
        <f t="shared" si="43"/>
        <v>0</v>
      </c>
    </row>
    <row r="411" spans="1:18" ht="57" x14ac:dyDescent="0.2">
      <c r="A411" s="2">
        <v>317</v>
      </c>
      <c r="B411" s="1" t="s">
        <v>753</v>
      </c>
      <c r="C411" s="3" t="s">
        <v>754</v>
      </c>
      <c r="D411" s="1" t="s">
        <v>755</v>
      </c>
      <c r="E411" s="1" t="s">
        <v>32</v>
      </c>
      <c r="F411" s="1" t="s">
        <v>756</v>
      </c>
      <c r="G411" s="4">
        <v>60</v>
      </c>
      <c r="H411" s="4"/>
      <c r="I411" s="4"/>
      <c r="J411" s="4"/>
      <c r="K411" s="4"/>
      <c r="L411" s="4"/>
      <c r="M411" s="130">
        <v>0</v>
      </c>
      <c r="N411" s="131">
        <v>0</v>
      </c>
      <c r="O411" s="121">
        <f t="shared" si="40"/>
        <v>0</v>
      </c>
      <c r="P411" s="121">
        <f t="shared" si="41"/>
        <v>0</v>
      </c>
      <c r="Q411" s="121">
        <f t="shared" si="42"/>
        <v>0</v>
      </c>
      <c r="R411" s="121">
        <f t="shared" si="43"/>
        <v>0</v>
      </c>
    </row>
    <row r="412" spans="1:18" ht="71.25" x14ac:dyDescent="0.2">
      <c r="A412" s="2">
        <v>318</v>
      </c>
      <c r="B412" s="1" t="s">
        <v>757</v>
      </c>
      <c r="C412" s="3" t="s">
        <v>758</v>
      </c>
      <c r="D412" s="1" t="s">
        <v>759</v>
      </c>
      <c r="E412" s="1" t="s">
        <v>3</v>
      </c>
      <c r="F412" s="1" t="s">
        <v>4</v>
      </c>
      <c r="G412" s="4">
        <v>335</v>
      </c>
      <c r="H412" s="4"/>
      <c r="I412" s="4"/>
      <c r="J412" s="4"/>
      <c r="K412" s="4"/>
      <c r="L412" s="4"/>
      <c r="M412" s="130">
        <v>0</v>
      </c>
      <c r="N412" s="131">
        <v>0</v>
      </c>
      <c r="O412" s="121">
        <f t="shared" si="40"/>
        <v>0</v>
      </c>
      <c r="P412" s="121">
        <f t="shared" si="41"/>
        <v>0</v>
      </c>
      <c r="Q412" s="121">
        <f t="shared" si="42"/>
        <v>0</v>
      </c>
      <c r="R412" s="121">
        <f t="shared" si="43"/>
        <v>0</v>
      </c>
    </row>
    <row r="413" spans="1:18" ht="85.5" x14ac:dyDescent="0.2">
      <c r="A413" s="2">
        <v>319</v>
      </c>
      <c r="B413" s="1" t="s">
        <v>760</v>
      </c>
      <c r="C413" s="3" t="s">
        <v>761</v>
      </c>
      <c r="D413" s="1" t="s">
        <v>762</v>
      </c>
      <c r="E413" s="1" t="s">
        <v>3</v>
      </c>
      <c r="F413" s="1" t="s">
        <v>4</v>
      </c>
      <c r="G413" s="4">
        <v>73</v>
      </c>
      <c r="H413" s="4"/>
      <c r="I413" s="4"/>
      <c r="J413" s="4"/>
      <c r="K413" s="4"/>
      <c r="L413" s="4"/>
      <c r="M413" s="130">
        <v>0</v>
      </c>
      <c r="N413" s="131">
        <v>0</v>
      </c>
      <c r="O413" s="121">
        <f t="shared" si="40"/>
        <v>0</v>
      </c>
      <c r="P413" s="121">
        <f t="shared" si="41"/>
        <v>0</v>
      </c>
      <c r="Q413" s="121">
        <f t="shared" si="42"/>
        <v>0</v>
      </c>
      <c r="R413" s="121">
        <f t="shared" si="43"/>
        <v>0</v>
      </c>
    </row>
    <row r="414" spans="1:18" ht="114" x14ac:dyDescent="0.2">
      <c r="A414" s="2">
        <v>320</v>
      </c>
      <c r="B414" s="1" t="s">
        <v>763</v>
      </c>
      <c r="C414" s="3" t="s">
        <v>764</v>
      </c>
      <c r="D414" s="1" t="s">
        <v>765</v>
      </c>
      <c r="E414" s="1" t="s">
        <v>3</v>
      </c>
      <c r="F414" s="1" t="s">
        <v>4</v>
      </c>
      <c r="G414" s="4">
        <v>22</v>
      </c>
      <c r="H414" s="4"/>
      <c r="I414" s="4"/>
      <c r="J414" s="4"/>
      <c r="K414" s="4"/>
      <c r="L414" s="4"/>
      <c r="M414" s="130">
        <v>0</v>
      </c>
      <c r="N414" s="131">
        <v>0</v>
      </c>
      <c r="O414" s="121">
        <f t="shared" si="40"/>
        <v>0</v>
      </c>
      <c r="P414" s="121">
        <f t="shared" si="41"/>
        <v>0</v>
      </c>
      <c r="Q414" s="121">
        <f t="shared" si="42"/>
        <v>0</v>
      </c>
      <c r="R414" s="121">
        <f t="shared" si="43"/>
        <v>0</v>
      </c>
    </row>
    <row r="415" spans="1:18" ht="99.75" x14ac:dyDescent="0.2">
      <c r="A415" s="2">
        <v>321</v>
      </c>
      <c r="B415" s="1" t="s">
        <v>766</v>
      </c>
      <c r="C415" s="3" t="s">
        <v>767</v>
      </c>
      <c r="D415" s="1" t="s">
        <v>768</v>
      </c>
      <c r="E415" s="1" t="s">
        <v>3</v>
      </c>
      <c r="F415" s="1" t="s">
        <v>4</v>
      </c>
      <c r="G415" s="4">
        <v>536</v>
      </c>
      <c r="H415" s="4"/>
      <c r="I415" s="4"/>
      <c r="J415" s="4"/>
      <c r="K415" s="4"/>
      <c r="L415" s="4"/>
      <c r="M415" s="130">
        <v>0</v>
      </c>
      <c r="N415" s="131">
        <v>0</v>
      </c>
      <c r="O415" s="121">
        <f t="shared" si="40"/>
        <v>0</v>
      </c>
      <c r="P415" s="121">
        <f t="shared" si="41"/>
        <v>0</v>
      </c>
      <c r="Q415" s="121">
        <f t="shared" si="42"/>
        <v>0</v>
      </c>
      <c r="R415" s="121">
        <f t="shared" si="43"/>
        <v>0</v>
      </c>
    </row>
    <row r="416" spans="1:18" ht="57" x14ac:dyDescent="0.2">
      <c r="A416" s="2">
        <v>322</v>
      </c>
      <c r="B416" s="1" t="s">
        <v>769</v>
      </c>
      <c r="C416" s="3" t="s">
        <v>770</v>
      </c>
      <c r="D416" s="1" t="s">
        <v>771</v>
      </c>
      <c r="E416" s="1" t="s">
        <v>3</v>
      </c>
      <c r="F416" s="1" t="s">
        <v>4</v>
      </c>
      <c r="G416" s="4">
        <v>6</v>
      </c>
      <c r="H416" s="4"/>
      <c r="I416" s="4"/>
      <c r="J416" s="4"/>
      <c r="K416" s="4"/>
      <c r="L416" s="4"/>
      <c r="M416" s="130">
        <v>0</v>
      </c>
      <c r="N416" s="131">
        <v>0</v>
      </c>
      <c r="O416" s="121">
        <f t="shared" si="40"/>
        <v>0</v>
      </c>
      <c r="P416" s="121">
        <f t="shared" si="41"/>
        <v>0</v>
      </c>
      <c r="Q416" s="121">
        <f t="shared" si="42"/>
        <v>0</v>
      </c>
      <c r="R416" s="121">
        <f t="shared" si="43"/>
        <v>0</v>
      </c>
    </row>
    <row r="417" spans="1:18" ht="99.75" x14ac:dyDescent="0.2">
      <c r="A417" s="2">
        <v>323</v>
      </c>
      <c r="B417" s="1" t="s">
        <v>772</v>
      </c>
      <c r="C417" s="3" t="s">
        <v>773</v>
      </c>
      <c r="D417" s="1" t="s">
        <v>774</v>
      </c>
      <c r="E417" s="1" t="s">
        <v>3</v>
      </c>
      <c r="F417" s="1" t="s">
        <v>4</v>
      </c>
      <c r="G417" s="4">
        <v>6</v>
      </c>
      <c r="H417" s="4"/>
      <c r="I417" s="4"/>
      <c r="J417" s="4"/>
      <c r="K417" s="4"/>
      <c r="L417" s="4"/>
      <c r="M417" s="130">
        <v>0</v>
      </c>
      <c r="N417" s="131">
        <v>0</v>
      </c>
      <c r="O417" s="121">
        <f t="shared" si="40"/>
        <v>0</v>
      </c>
      <c r="P417" s="121">
        <f t="shared" si="41"/>
        <v>0</v>
      </c>
      <c r="Q417" s="121">
        <f t="shared" si="42"/>
        <v>0</v>
      </c>
      <c r="R417" s="121">
        <f t="shared" si="43"/>
        <v>0</v>
      </c>
    </row>
    <row r="418" spans="1:18" ht="85.5" x14ac:dyDescent="0.2">
      <c r="A418" s="2">
        <v>324</v>
      </c>
      <c r="B418" s="1" t="s">
        <v>775</v>
      </c>
      <c r="C418" s="3" t="s">
        <v>776</v>
      </c>
      <c r="D418" s="1" t="s">
        <v>777</v>
      </c>
      <c r="E418" s="1" t="s">
        <v>3</v>
      </c>
      <c r="F418" s="1" t="s">
        <v>4</v>
      </c>
      <c r="G418" s="4">
        <v>545</v>
      </c>
      <c r="H418" s="4"/>
      <c r="I418" s="4"/>
      <c r="J418" s="4"/>
      <c r="K418" s="4"/>
      <c r="L418" s="4"/>
      <c r="M418" s="130">
        <v>0</v>
      </c>
      <c r="N418" s="131">
        <v>0</v>
      </c>
      <c r="O418" s="121">
        <f t="shared" si="40"/>
        <v>0</v>
      </c>
      <c r="P418" s="121">
        <f t="shared" si="41"/>
        <v>0</v>
      </c>
      <c r="Q418" s="121">
        <f t="shared" si="42"/>
        <v>0</v>
      </c>
      <c r="R418" s="121">
        <f t="shared" si="43"/>
        <v>0</v>
      </c>
    </row>
    <row r="419" spans="1:18" ht="128.25" x14ac:dyDescent="0.2">
      <c r="A419" s="2">
        <v>325</v>
      </c>
      <c r="B419" s="1" t="s">
        <v>778</v>
      </c>
      <c r="C419" s="3" t="s">
        <v>779</v>
      </c>
      <c r="D419" s="1" t="s">
        <v>780</v>
      </c>
      <c r="E419" s="1" t="s">
        <v>3</v>
      </c>
      <c r="F419" s="1" t="s">
        <v>4</v>
      </c>
      <c r="G419" s="4">
        <v>18</v>
      </c>
      <c r="H419" s="4"/>
      <c r="I419" s="4"/>
      <c r="J419" s="4"/>
      <c r="K419" s="4"/>
      <c r="L419" s="4"/>
      <c r="M419" s="130">
        <v>0</v>
      </c>
      <c r="N419" s="131">
        <v>0</v>
      </c>
      <c r="O419" s="121">
        <f t="shared" si="40"/>
        <v>0</v>
      </c>
      <c r="P419" s="121">
        <f t="shared" si="41"/>
        <v>0</v>
      </c>
      <c r="Q419" s="121">
        <f t="shared" si="42"/>
        <v>0</v>
      </c>
      <c r="R419" s="121">
        <f t="shared" si="43"/>
        <v>0</v>
      </c>
    </row>
    <row r="420" spans="1:18" ht="42.75" x14ac:dyDescent="0.2">
      <c r="A420" s="2">
        <v>326</v>
      </c>
      <c r="B420" s="1" t="s">
        <v>781</v>
      </c>
      <c r="C420" s="3" t="s">
        <v>782</v>
      </c>
      <c r="D420" s="1" t="s">
        <v>783</v>
      </c>
      <c r="E420" s="1" t="s">
        <v>3</v>
      </c>
      <c r="F420" s="1" t="s">
        <v>4</v>
      </c>
      <c r="G420" s="4">
        <v>228</v>
      </c>
      <c r="H420" s="4"/>
      <c r="I420" s="4"/>
      <c r="J420" s="4"/>
      <c r="K420" s="4"/>
      <c r="L420" s="4"/>
      <c r="M420" s="130">
        <v>0</v>
      </c>
      <c r="N420" s="131">
        <v>0</v>
      </c>
      <c r="O420" s="121">
        <f t="shared" si="40"/>
        <v>0</v>
      </c>
      <c r="P420" s="121">
        <f t="shared" si="41"/>
        <v>0</v>
      </c>
      <c r="Q420" s="121">
        <f t="shared" si="42"/>
        <v>0</v>
      </c>
      <c r="R420" s="121">
        <f t="shared" si="43"/>
        <v>0</v>
      </c>
    </row>
    <row r="421" spans="1:18" ht="85.5" x14ac:dyDescent="0.2">
      <c r="A421" s="2">
        <v>327</v>
      </c>
      <c r="B421" s="1" t="s">
        <v>784</v>
      </c>
      <c r="C421" s="3" t="s">
        <v>785</v>
      </c>
      <c r="D421" s="1" t="s">
        <v>786</v>
      </c>
      <c r="E421" s="1" t="s">
        <v>787</v>
      </c>
      <c r="F421" s="1" t="s">
        <v>321</v>
      </c>
      <c r="G421" s="4">
        <v>22</v>
      </c>
      <c r="H421" s="4"/>
      <c r="I421" s="4"/>
      <c r="J421" s="4"/>
      <c r="K421" s="4"/>
      <c r="L421" s="4"/>
      <c r="M421" s="130">
        <v>0</v>
      </c>
      <c r="N421" s="131">
        <v>0</v>
      </c>
      <c r="O421" s="121">
        <f t="shared" si="40"/>
        <v>0</v>
      </c>
      <c r="P421" s="121">
        <f t="shared" si="41"/>
        <v>0</v>
      </c>
      <c r="Q421" s="121">
        <f t="shared" si="42"/>
        <v>0</v>
      </c>
      <c r="R421" s="121">
        <f t="shared" si="43"/>
        <v>0</v>
      </c>
    </row>
    <row r="422" spans="1:18" ht="114" x14ac:dyDescent="0.2">
      <c r="A422" s="2">
        <v>328</v>
      </c>
      <c r="B422" s="1" t="s">
        <v>788</v>
      </c>
      <c r="C422" s="3" t="s">
        <v>789</v>
      </c>
      <c r="D422" s="1" t="s">
        <v>790</v>
      </c>
      <c r="E422" s="1" t="s">
        <v>11</v>
      </c>
      <c r="F422" s="1" t="s">
        <v>791</v>
      </c>
      <c r="G422" s="4">
        <v>389</v>
      </c>
      <c r="H422" s="4"/>
      <c r="I422" s="4"/>
      <c r="J422" s="4"/>
      <c r="K422" s="4"/>
      <c r="L422" s="4"/>
      <c r="M422" s="130">
        <v>0</v>
      </c>
      <c r="N422" s="131">
        <v>0</v>
      </c>
      <c r="O422" s="121">
        <f t="shared" si="40"/>
        <v>0</v>
      </c>
      <c r="P422" s="121">
        <f t="shared" si="41"/>
        <v>0</v>
      </c>
      <c r="Q422" s="121">
        <f t="shared" si="42"/>
        <v>0</v>
      </c>
      <c r="R422" s="121">
        <f t="shared" si="43"/>
        <v>0</v>
      </c>
    </row>
    <row r="423" spans="1:18" ht="99.75" x14ac:dyDescent="0.2">
      <c r="A423" s="2">
        <v>329</v>
      </c>
      <c r="B423" s="1" t="s">
        <v>792</v>
      </c>
      <c r="C423" s="3" t="s">
        <v>793</v>
      </c>
      <c r="D423" s="1" t="s">
        <v>794</v>
      </c>
      <c r="E423" s="1" t="s">
        <v>11</v>
      </c>
      <c r="F423" s="1" t="s">
        <v>756</v>
      </c>
      <c r="G423" s="4">
        <v>27</v>
      </c>
      <c r="H423" s="4"/>
      <c r="I423" s="4"/>
      <c r="J423" s="4"/>
      <c r="K423" s="4"/>
      <c r="L423" s="4"/>
      <c r="M423" s="130">
        <v>0</v>
      </c>
      <c r="N423" s="131">
        <v>0</v>
      </c>
      <c r="O423" s="121">
        <f t="shared" si="40"/>
        <v>0</v>
      </c>
      <c r="P423" s="121">
        <f t="shared" si="41"/>
        <v>0</v>
      </c>
      <c r="Q423" s="121">
        <f t="shared" si="42"/>
        <v>0</v>
      </c>
      <c r="R423" s="121">
        <f t="shared" si="43"/>
        <v>0</v>
      </c>
    </row>
    <row r="424" spans="1:18" ht="42.75" x14ac:dyDescent="0.2">
      <c r="A424" s="2">
        <v>330</v>
      </c>
      <c r="B424" s="1" t="s">
        <v>795</v>
      </c>
      <c r="C424" s="1" t="s">
        <v>796</v>
      </c>
      <c r="D424" s="1" t="s">
        <v>797</v>
      </c>
      <c r="E424" s="1" t="s">
        <v>32</v>
      </c>
      <c r="F424" s="1" t="s">
        <v>290</v>
      </c>
      <c r="G424" s="4">
        <v>20</v>
      </c>
      <c r="H424" s="4"/>
      <c r="I424" s="4"/>
      <c r="J424" s="4"/>
      <c r="K424" s="4"/>
      <c r="L424" s="4"/>
      <c r="M424" s="130">
        <v>0</v>
      </c>
      <c r="N424" s="131">
        <v>0</v>
      </c>
      <c r="O424" s="121">
        <f t="shared" si="40"/>
        <v>0</v>
      </c>
      <c r="P424" s="121">
        <f t="shared" si="41"/>
        <v>0</v>
      </c>
      <c r="Q424" s="121">
        <f t="shared" si="42"/>
        <v>0</v>
      </c>
      <c r="R424" s="121">
        <f t="shared" si="43"/>
        <v>0</v>
      </c>
    </row>
    <row r="425" spans="1:18" ht="73.5" customHeight="1" x14ac:dyDescent="0.2">
      <c r="A425" s="2">
        <v>331</v>
      </c>
      <c r="B425" s="1" t="s">
        <v>798</v>
      </c>
      <c r="C425" s="3" t="s">
        <v>799</v>
      </c>
      <c r="D425" s="1" t="s">
        <v>800</v>
      </c>
      <c r="E425" s="1" t="s">
        <v>3</v>
      </c>
      <c r="F425" s="1" t="s">
        <v>4</v>
      </c>
      <c r="G425" s="4">
        <v>57</v>
      </c>
      <c r="H425" s="4"/>
      <c r="I425" s="4"/>
      <c r="J425" s="4"/>
      <c r="K425" s="4"/>
      <c r="L425" s="4"/>
      <c r="M425" s="130">
        <v>0</v>
      </c>
      <c r="N425" s="131">
        <v>0</v>
      </c>
      <c r="O425" s="121">
        <f t="shared" si="40"/>
        <v>0</v>
      </c>
      <c r="P425" s="121">
        <f t="shared" si="41"/>
        <v>0</v>
      </c>
      <c r="Q425" s="121">
        <f t="shared" si="42"/>
        <v>0</v>
      </c>
      <c r="R425" s="121">
        <f t="shared" si="43"/>
        <v>0</v>
      </c>
    </row>
    <row r="426" spans="1:18" ht="114" x14ac:dyDescent="0.2">
      <c r="A426" s="2">
        <v>332</v>
      </c>
      <c r="B426" s="1" t="s">
        <v>801</v>
      </c>
      <c r="C426" s="3" t="s">
        <v>802</v>
      </c>
      <c r="D426" s="1" t="s">
        <v>803</v>
      </c>
      <c r="E426" s="1" t="s">
        <v>11</v>
      </c>
      <c r="F426" s="1" t="s">
        <v>290</v>
      </c>
      <c r="G426" s="4">
        <v>10</v>
      </c>
      <c r="H426" s="4"/>
      <c r="I426" s="4"/>
      <c r="J426" s="4"/>
      <c r="K426" s="4"/>
      <c r="L426" s="4"/>
      <c r="M426" s="130">
        <v>0</v>
      </c>
      <c r="N426" s="131">
        <v>0</v>
      </c>
      <c r="O426" s="121">
        <f t="shared" si="40"/>
        <v>0</v>
      </c>
      <c r="P426" s="121">
        <f t="shared" si="41"/>
        <v>0</v>
      </c>
      <c r="Q426" s="121">
        <f t="shared" si="42"/>
        <v>0</v>
      </c>
      <c r="R426" s="121">
        <f t="shared" si="43"/>
        <v>0</v>
      </c>
    </row>
    <row r="427" spans="1:18" ht="87" customHeight="1" x14ac:dyDescent="0.2">
      <c r="A427" s="2">
        <v>333</v>
      </c>
      <c r="B427" s="1" t="s">
        <v>804</v>
      </c>
      <c r="C427" s="1" t="s">
        <v>1084</v>
      </c>
      <c r="D427" s="1" t="s">
        <v>1055</v>
      </c>
      <c r="E427" s="1" t="s">
        <v>32</v>
      </c>
      <c r="F427" s="1" t="s">
        <v>290</v>
      </c>
      <c r="G427" s="4">
        <v>7</v>
      </c>
      <c r="H427" s="4"/>
      <c r="I427" s="4"/>
      <c r="J427" s="4"/>
      <c r="K427" s="4"/>
      <c r="L427" s="4"/>
      <c r="M427" s="130">
        <v>0</v>
      </c>
      <c r="N427" s="131">
        <v>0</v>
      </c>
      <c r="O427" s="121">
        <f t="shared" si="40"/>
        <v>0</v>
      </c>
      <c r="P427" s="121">
        <f t="shared" si="41"/>
        <v>0</v>
      </c>
      <c r="Q427" s="121">
        <f t="shared" si="42"/>
        <v>0</v>
      </c>
      <c r="R427" s="121">
        <f t="shared" si="43"/>
        <v>0</v>
      </c>
    </row>
    <row r="428" spans="1:18" ht="99.75" x14ac:dyDescent="0.2">
      <c r="A428" s="2">
        <v>334</v>
      </c>
      <c r="B428" s="1" t="s">
        <v>805</v>
      </c>
      <c r="C428" s="1" t="s">
        <v>1053</v>
      </c>
      <c r="D428" s="1" t="s">
        <v>806</v>
      </c>
      <c r="E428" s="1" t="s">
        <v>3</v>
      </c>
      <c r="F428" s="1" t="s">
        <v>4</v>
      </c>
      <c r="G428" s="4">
        <v>10</v>
      </c>
      <c r="H428" s="4"/>
      <c r="I428" s="4"/>
      <c r="J428" s="4"/>
      <c r="K428" s="4"/>
      <c r="L428" s="4"/>
      <c r="M428" s="130">
        <v>0</v>
      </c>
      <c r="N428" s="131">
        <v>0</v>
      </c>
      <c r="O428" s="121">
        <f t="shared" si="40"/>
        <v>0</v>
      </c>
      <c r="P428" s="121">
        <f t="shared" si="41"/>
        <v>0</v>
      </c>
      <c r="Q428" s="121">
        <f t="shared" si="42"/>
        <v>0</v>
      </c>
      <c r="R428" s="121">
        <f t="shared" si="43"/>
        <v>0</v>
      </c>
    </row>
    <row r="429" spans="1:18" ht="128.25" x14ac:dyDescent="0.2">
      <c r="A429" s="2">
        <v>335</v>
      </c>
      <c r="B429" s="1" t="s">
        <v>807</v>
      </c>
      <c r="C429" s="1" t="s">
        <v>1054</v>
      </c>
      <c r="D429" s="1" t="s">
        <v>808</v>
      </c>
      <c r="E429" s="1" t="s">
        <v>32</v>
      </c>
      <c r="F429" s="1" t="s">
        <v>65</v>
      </c>
      <c r="G429" s="4">
        <v>10</v>
      </c>
      <c r="H429" s="4"/>
      <c r="I429" s="4"/>
      <c r="J429" s="4"/>
      <c r="K429" s="4"/>
      <c r="L429" s="4"/>
      <c r="M429" s="130">
        <v>0</v>
      </c>
      <c r="N429" s="131">
        <v>0</v>
      </c>
      <c r="O429" s="121">
        <f t="shared" si="40"/>
        <v>0</v>
      </c>
      <c r="P429" s="121">
        <f t="shared" si="41"/>
        <v>0</v>
      </c>
      <c r="Q429" s="121">
        <f t="shared" si="42"/>
        <v>0</v>
      </c>
      <c r="R429" s="121">
        <f t="shared" si="43"/>
        <v>0</v>
      </c>
    </row>
    <row r="430" spans="1:18" ht="42.75" x14ac:dyDescent="0.2">
      <c r="A430" s="2">
        <v>336</v>
      </c>
      <c r="B430" s="1" t="s">
        <v>809</v>
      </c>
      <c r="C430" s="3" t="s">
        <v>810</v>
      </c>
      <c r="D430" s="1" t="s">
        <v>811</v>
      </c>
      <c r="E430" s="1" t="s">
        <v>3</v>
      </c>
      <c r="F430" s="1" t="s">
        <v>4</v>
      </c>
      <c r="G430" s="4">
        <v>5</v>
      </c>
      <c r="H430" s="4"/>
      <c r="I430" s="4"/>
      <c r="J430" s="4"/>
      <c r="K430" s="4"/>
      <c r="L430" s="4"/>
      <c r="M430" s="130">
        <v>0</v>
      </c>
      <c r="N430" s="131">
        <v>0</v>
      </c>
      <c r="O430" s="121">
        <f t="shared" si="40"/>
        <v>0</v>
      </c>
      <c r="P430" s="121">
        <f t="shared" si="41"/>
        <v>0</v>
      </c>
      <c r="Q430" s="121">
        <f t="shared" si="42"/>
        <v>0</v>
      </c>
      <c r="R430" s="121">
        <f t="shared" si="43"/>
        <v>0</v>
      </c>
    </row>
    <row r="431" spans="1:18" ht="29.25" thickBot="1" x14ac:dyDescent="0.25">
      <c r="A431" s="2">
        <v>337</v>
      </c>
      <c r="B431" s="24" t="s">
        <v>812</v>
      </c>
      <c r="C431" s="24" t="s">
        <v>813</v>
      </c>
      <c r="D431" s="24" t="s">
        <v>814</v>
      </c>
      <c r="E431" s="24" t="s">
        <v>3</v>
      </c>
      <c r="F431" s="24" t="s">
        <v>4</v>
      </c>
      <c r="G431" s="25">
        <v>11</v>
      </c>
      <c r="H431" s="25"/>
      <c r="I431" s="25"/>
      <c r="J431" s="25"/>
      <c r="K431" s="25"/>
      <c r="L431" s="25"/>
      <c r="M431" s="130">
        <v>0</v>
      </c>
      <c r="N431" s="131">
        <v>0</v>
      </c>
      <c r="O431" s="124">
        <f t="shared" si="40"/>
        <v>0</v>
      </c>
      <c r="P431" s="124">
        <f t="shared" si="41"/>
        <v>0</v>
      </c>
      <c r="Q431" s="124">
        <f t="shared" si="42"/>
        <v>0</v>
      </c>
      <c r="R431" s="124">
        <f t="shared" si="43"/>
        <v>0</v>
      </c>
    </row>
    <row r="432" spans="1:18" ht="15.75" thickBot="1" x14ac:dyDescent="0.3">
      <c r="A432" s="13" t="s">
        <v>162</v>
      </c>
      <c r="B432" s="14"/>
      <c r="C432" s="15" t="s">
        <v>1120</v>
      </c>
      <c r="D432" s="15" t="s">
        <v>162</v>
      </c>
      <c r="E432" s="14"/>
      <c r="F432" s="15" t="s">
        <v>162</v>
      </c>
      <c r="G432" s="15" t="s">
        <v>162</v>
      </c>
      <c r="H432" s="15"/>
      <c r="I432" s="15"/>
      <c r="J432" s="15"/>
      <c r="K432" s="15"/>
      <c r="L432" s="15"/>
      <c r="M432" s="15" t="s">
        <v>162</v>
      </c>
      <c r="N432" s="15" t="s">
        <v>162</v>
      </c>
      <c r="O432" s="15" t="s">
        <v>162</v>
      </c>
      <c r="P432" s="15" t="s">
        <v>162</v>
      </c>
      <c r="Q432" s="53">
        <f>+SUM(Q409:Q431)</f>
        <v>0</v>
      </c>
      <c r="R432" s="78">
        <f>+SUM(R409:R431)</f>
        <v>0</v>
      </c>
    </row>
    <row r="433" spans="1:18" s="46" customFormat="1" ht="15" x14ac:dyDescent="0.25">
      <c r="A433" s="57"/>
      <c r="B433" s="60"/>
      <c r="C433" s="20"/>
      <c r="D433" s="20"/>
      <c r="E433" s="60"/>
      <c r="F433" s="57"/>
      <c r="G433" s="60"/>
      <c r="H433" s="60"/>
      <c r="I433" s="60"/>
      <c r="J433" s="60"/>
      <c r="K433" s="60"/>
      <c r="L433" s="60"/>
      <c r="M433" s="60"/>
      <c r="N433" s="60"/>
      <c r="O433" s="60"/>
      <c r="P433" s="60"/>
      <c r="Q433" s="61"/>
      <c r="R433" s="61"/>
    </row>
    <row r="434" spans="1:18" s="46" customFormat="1" ht="15" x14ac:dyDescent="0.25">
      <c r="A434" s="62" t="s">
        <v>1206</v>
      </c>
      <c r="B434" s="63"/>
      <c r="C434" s="63"/>
      <c r="D434" s="64"/>
      <c r="E434" s="65"/>
      <c r="F434" s="65"/>
      <c r="G434" s="65"/>
      <c r="H434" s="65"/>
      <c r="I434" s="65"/>
      <c r="J434" s="65"/>
      <c r="K434" s="65"/>
      <c r="L434" s="65"/>
      <c r="M434" s="65"/>
      <c r="N434" s="65"/>
      <c r="O434" s="65"/>
      <c r="P434" s="65"/>
      <c r="Q434" s="61"/>
      <c r="R434" s="61"/>
    </row>
    <row r="435" spans="1:18" s="46" customFormat="1" ht="15" x14ac:dyDescent="0.25">
      <c r="A435" s="47" t="s">
        <v>1207</v>
      </c>
      <c r="B435" s="50"/>
      <c r="C435" s="50"/>
      <c r="Q435" s="61"/>
      <c r="R435" s="61"/>
    </row>
    <row r="436" spans="1:18" s="46" customFormat="1" ht="15" x14ac:dyDescent="0.25">
      <c r="A436" s="150" t="s">
        <v>1208</v>
      </c>
      <c r="B436" s="150"/>
      <c r="C436" s="150"/>
      <c r="D436" s="150"/>
      <c r="E436" s="150"/>
      <c r="F436" s="150"/>
      <c r="G436" s="150"/>
      <c r="H436" s="150"/>
      <c r="I436" s="150"/>
      <c r="J436" s="150"/>
      <c r="K436" s="150"/>
      <c r="L436" s="150"/>
      <c r="M436" s="150"/>
      <c r="Q436" s="61"/>
      <c r="R436" s="61"/>
    </row>
    <row r="437" spans="1:18" s="46" customFormat="1" ht="15" x14ac:dyDescent="0.25">
      <c r="A437" s="47" t="s">
        <v>1209</v>
      </c>
      <c r="B437" s="50"/>
      <c r="C437" s="50"/>
      <c r="D437" s="64"/>
      <c r="E437" s="65"/>
      <c r="F437" s="65"/>
      <c r="G437" s="65"/>
      <c r="H437" s="65"/>
      <c r="I437" s="65"/>
      <c r="J437" s="65"/>
      <c r="K437" s="65"/>
      <c r="L437" s="65"/>
      <c r="M437" s="65"/>
      <c r="N437" s="65"/>
      <c r="O437" s="65"/>
      <c r="P437" s="65"/>
      <c r="Q437" s="61"/>
      <c r="R437" s="61"/>
    </row>
    <row r="438" spans="1:18" s="46" customFormat="1" ht="15" thickBot="1" x14ac:dyDescent="0.25">
      <c r="A438" s="66"/>
      <c r="B438" s="65"/>
      <c r="C438" s="67"/>
      <c r="D438" s="67"/>
      <c r="E438" s="65"/>
      <c r="F438" s="66"/>
      <c r="G438" s="65"/>
      <c r="H438" s="65"/>
      <c r="I438" s="65"/>
      <c r="J438" s="65"/>
      <c r="K438" s="65"/>
      <c r="L438" s="65"/>
      <c r="M438" s="65"/>
      <c r="N438" s="65"/>
      <c r="O438" s="65"/>
      <c r="P438" s="65"/>
      <c r="Q438" s="68"/>
      <c r="R438" s="68"/>
    </row>
    <row r="439" spans="1:18" ht="15.75" thickBot="1" x14ac:dyDescent="0.3">
      <c r="A439" s="147" t="s">
        <v>1203</v>
      </c>
      <c r="B439" s="148"/>
      <c r="C439" s="148"/>
      <c r="D439" s="148"/>
      <c r="E439" s="148"/>
      <c r="F439" s="148"/>
      <c r="G439" s="148"/>
      <c r="H439" s="148"/>
      <c r="I439" s="148"/>
      <c r="J439" s="148"/>
      <c r="K439" s="148"/>
      <c r="L439" s="148"/>
      <c r="M439" s="148"/>
      <c r="N439" s="148"/>
      <c r="O439" s="148"/>
      <c r="P439" s="148"/>
      <c r="Q439" s="148"/>
      <c r="R439" s="149"/>
    </row>
    <row r="440" spans="1:18" ht="60.75" thickBot="1" x14ac:dyDescent="0.3">
      <c r="A440" s="108" t="s">
        <v>1158</v>
      </c>
      <c r="B440" s="109" t="s">
        <v>1159</v>
      </c>
      <c r="C440" s="110" t="s">
        <v>1160</v>
      </c>
      <c r="D440" s="111" t="s">
        <v>1161</v>
      </c>
      <c r="E440" s="110" t="s">
        <v>1162</v>
      </c>
      <c r="F440" s="110" t="s">
        <v>1163</v>
      </c>
      <c r="G440" s="110" t="s">
        <v>1164</v>
      </c>
      <c r="H440" s="110" t="s">
        <v>1165</v>
      </c>
      <c r="I440" s="112" t="s">
        <v>1166</v>
      </c>
      <c r="J440" s="112" t="s">
        <v>1167</v>
      </c>
      <c r="K440" s="112" t="s">
        <v>1168</v>
      </c>
      <c r="L440" s="113" t="s">
        <v>1169</v>
      </c>
      <c r="M440" s="110" t="s">
        <v>1170</v>
      </c>
      <c r="N440" s="110" t="s">
        <v>1171</v>
      </c>
      <c r="O440" s="114" t="s">
        <v>1172</v>
      </c>
      <c r="P440" s="110" t="s">
        <v>1173</v>
      </c>
      <c r="Q440" s="110" t="s">
        <v>1174</v>
      </c>
      <c r="R440" s="115" t="s">
        <v>1175</v>
      </c>
    </row>
    <row r="441" spans="1:18" ht="15.75" thickBot="1" x14ac:dyDescent="0.25">
      <c r="A441" s="116">
        <v>1</v>
      </c>
      <c r="B441" s="117">
        <v>2</v>
      </c>
      <c r="C441" s="118">
        <v>3</v>
      </c>
      <c r="D441" s="118">
        <v>4</v>
      </c>
      <c r="E441" s="118">
        <v>5</v>
      </c>
      <c r="F441" s="118">
        <v>6</v>
      </c>
      <c r="G441" s="118">
        <v>7</v>
      </c>
      <c r="H441" s="119">
        <v>8</v>
      </c>
      <c r="I441" s="119">
        <v>9</v>
      </c>
      <c r="J441" s="119">
        <v>10</v>
      </c>
      <c r="K441" s="119">
        <v>11</v>
      </c>
      <c r="L441" s="119">
        <v>12</v>
      </c>
      <c r="M441" s="119">
        <v>13</v>
      </c>
      <c r="N441" s="118">
        <v>14</v>
      </c>
      <c r="O441" s="118" t="s">
        <v>1176</v>
      </c>
      <c r="P441" s="118" t="s">
        <v>1177</v>
      </c>
      <c r="Q441" s="118" t="s">
        <v>1178</v>
      </c>
      <c r="R441" s="120" t="s">
        <v>1179</v>
      </c>
    </row>
    <row r="442" spans="1:18" ht="28.5" x14ac:dyDescent="0.2">
      <c r="A442" s="2">
        <v>338</v>
      </c>
      <c r="B442" s="1" t="s">
        <v>815</v>
      </c>
      <c r="C442" s="1" t="s">
        <v>816</v>
      </c>
      <c r="D442" s="1" t="s">
        <v>817</v>
      </c>
      <c r="E442" s="1" t="s">
        <v>3</v>
      </c>
      <c r="F442" s="1" t="s">
        <v>818</v>
      </c>
      <c r="G442" s="4">
        <v>12</v>
      </c>
      <c r="H442" s="4"/>
      <c r="I442" s="4"/>
      <c r="J442" s="4"/>
      <c r="K442" s="4"/>
      <c r="L442" s="4"/>
      <c r="M442" s="130">
        <v>0</v>
      </c>
      <c r="N442" s="131">
        <v>0</v>
      </c>
      <c r="O442" s="121">
        <f t="shared" ref="O442:O458" si="44">+(N442/100)*M442</f>
        <v>0</v>
      </c>
      <c r="P442" s="121">
        <f t="shared" ref="P442:P458" si="45">+M442+O442</f>
        <v>0</v>
      </c>
      <c r="Q442" s="121">
        <f t="shared" ref="Q442:Q458" si="46">+G442*M442</f>
        <v>0</v>
      </c>
      <c r="R442" s="121">
        <f t="shared" ref="R442:R458" si="47">+G442*P442</f>
        <v>0</v>
      </c>
    </row>
    <row r="443" spans="1:18" ht="57" x14ac:dyDescent="0.2">
      <c r="A443" s="2">
        <v>339</v>
      </c>
      <c r="B443" s="1" t="s">
        <v>819</v>
      </c>
      <c r="C443" s="3" t="s">
        <v>820</v>
      </c>
      <c r="D443" s="1" t="s">
        <v>821</v>
      </c>
      <c r="E443" s="1" t="s">
        <v>3</v>
      </c>
      <c r="F443" s="1" t="s">
        <v>822</v>
      </c>
      <c r="G443" s="4">
        <v>291</v>
      </c>
      <c r="H443" s="4"/>
      <c r="I443" s="4"/>
      <c r="J443" s="4"/>
      <c r="K443" s="4"/>
      <c r="L443" s="4"/>
      <c r="M443" s="130">
        <v>0</v>
      </c>
      <c r="N443" s="131">
        <v>0</v>
      </c>
      <c r="O443" s="121">
        <f t="shared" si="44"/>
        <v>0</v>
      </c>
      <c r="P443" s="121">
        <f t="shared" si="45"/>
        <v>0</v>
      </c>
      <c r="Q443" s="121">
        <f t="shared" si="46"/>
        <v>0</v>
      </c>
      <c r="R443" s="121">
        <f t="shared" si="47"/>
        <v>0</v>
      </c>
    </row>
    <row r="444" spans="1:18" x14ac:dyDescent="0.2">
      <c r="A444" s="2">
        <v>340</v>
      </c>
      <c r="B444" s="1" t="s">
        <v>823</v>
      </c>
      <c r="C444" s="1" t="s">
        <v>824</v>
      </c>
      <c r="D444" s="1" t="s">
        <v>825</v>
      </c>
      <c r="E444" s="1" t="s">
        <v>3</v>
      </c>
      <c r="F444" s="6">
        <v>1</v>
      </c>
      <c r="G444" s="4">
        <v>280</v>
      </c>
      <c r="H444" s="4"/>
      <c r="I444" s="4"/>
      <c r="J444" s="4"/>
      <c r="K444" s="4"/>
      <c r="L444" s="4"/>
      <c r="M444" s="130">
        <v>0</v>
      </c>
      <c r="N444" s="131">
        <v>0</v>
      </c>
      <c r="O444" s="121">
        <f t="shared" si="44"/>
        <v>0</v>
      </c>
      <c r="P444" s="121">
        <f t="shared" si="45"/>
        <v>0</v>
      </c>
      <c r="Q444" s="121">
        <f t="shared" si="46"/>
        <v>0</v>
      </c>
      <c r="R444" s="121">
        <f t="shared" si="47"/>
        <v>0</v>
      </c>
    </row>
    <row r="445" spans="1:18" x14ac:dyDescent="0.2">
      <c r="A445" s="2">
        <v>341</v>
      </c>
      <c r="B445" s="1" t="s">
        <v>826</v>
      </c>
      <c r="C445" s="1" t="s">
        <v>827</v>
      </c>
      <c r="D445" s="1" t="s">
        <v>828</v>
      </c>
      <c r="E445" s="1" t="s">
        <v>3</v>
      </c>
      <c r="F445" s="1" t="s">
        <v>477</v>
      </c>
      <c r="G445" s="4">
        <v>4</v>
      </c>
      <c r="H445" s="4"/>
      <c r="I445" s="4"/>
      <c r="J445" s="4"/>
      <c r="K445" s="4"/>
      <c r="L445" s="4"/>
      <c r="M445" s="130">
        <v>0</v>
      </c>
      <c r="N445" s="131">
        <v>0</v>
      </c>
      <c r="O445" s="121">
        <f t="shared" si="44"/>
        <v>0</v>
      </c>
      <c r="P445" s="121">
        <f t="shared" si="45"/>
        <v>0</v>
      </c>
      <c r="Q445" s="121">
        <f t="shared" si="46"/>
        <v>0</v>
      </c>
      <c r="R445" s="121">
        <f t="shared" si="47"/>
        <v>0</v>
      </c>
    </row>
    <row r="446" spans="1:18" ht="71.25" x14ac:dyDescent="0.2">
      <c r="A446" s="2">
        <v>342</v>
      </c>
      <c r="B446" s="1" t="s">
        <v>829</v>
      </c>
      <c r="C446" s="3" t="s">
        <v>1068</v>
      </c>
      <c r="D446" s="1" t="s">
        <v>830</v>
      </c>
      <c r="E446" s="1" t="s">
        <v>11</v>
      </c>
      <c r="F446" s="1" t="s">
        <v>1067</v>
      </c>
      <c r="G446" s="4">
        <v>4</v>
      </c>
      <c r="H446" s="4"/>
      <c r="I446" s="4"/>
      <c r="J446" s="4"/>
      <c r="K446" s="4"/>
      <c r="L446" s="4"/>
      <c r="M446" s="130">
        <v>0</v>
      </c>
      <c r="N446" s="131">
        <v>0</v>
      </c>
      <c r="O446" s="121">
        <f t="shared" si="44"/>
        <v>0</v>
      </c>
      <c r="P446" s="121">
        <f t="shared" si="45"/>
        <v>0</v>
      </c>
      <c r="Q446" s="121">
        <f t="shared" si="46"/>
        <v>0</v>
      </c>
      <c r="R446" s="121">
        <f t="shared" si="47"/>
        <v>0</v>
      </c>
    </row>
    <row r="447" spans="1:18" ht="28.5" x14ac:dyDescent="0.2">
      <c r="A447" s="2">
        <v>343</v>
      </c>
      <c r="B447" s="1" t="s">
        <v>831</v>
      </c>
      <c r="C447" s="1" t="s">
        <v>832</v>
      </c>
      <c r="D447" s="1" t="s">
        <v>833</v>
      </c>
      <c r="E447" s="1" t="s">
        <v>11</v>
      </c>
      <c r="F447" s="1" t="s">
        <v>943</v>
      </c>
      <c r="G447" s="4">
        <v>10</v>
      </c>
      <c r="H447" s="4"/>
      <c r="I447" s="4"/>
      <c r="J447" s="4"/>
      <c r="K447" s="4"/>
      <c r="L447" s="4"/>
      <c r="M447" s="130">
        <v>0</v>
      </c>
      <c r="N447" s="131">
        <v>0</v>
      </c>
      <c r="O447" s="121">
        <f t="shared" si="44"/>
        <v>0</v>
      </c>
      <c r="P447" s="121">
        <f t="shared" si="45"/>
        <v>0</v>
      </c>
      <c r="Q447" s="121">
        <f t="shared" si="46"/>
        <v>0</v>
      </c>
      <c r="R447" s="121">
        <f t="shared" si="47"/>
        <v>0</v>
      </c>
    </row>
    <row r="448" spans="1:18" ht="28.5" x14ac:dyDescent="0.2">
      <c r="A448" s="2">
        <v>344</v>
      </c>
      <c r="B448" s="1" t="s">
        <v>834</v>
      </c>
      <c r="C448" s="1" t="s">
        <v>835</v>
      </c>
      <c r="D448" s="1" t="s">
        <v>836</v>
      </c>
      <c r="E448" s="1" t="s">
        <v>3</v>
      </c>
      <c r="F448" s="1" t="s">
        <v>477</v>
      </c>
      <c r="G448" s="4">
        <v>23</v>
      </c>
      <c r="H448" s="4"/>
      <c r="I448" s="4"/>
      <c r="J448" s="4"/>
      <c r="K448" s="4"/>
      <c r="L448" s="4"/>
      <c r="M448" s="130">
        <v>0</v>
      </c>
      <c r="N448" s="131">
        <v>0</v>
      </c>
      <c r="O448" s="121">
        <f t="shared" si="44"/>
        <v>0</v>
      </c>
      <c r="P448" s="121">
        <f t="shared" si="45"/>
        <v>0</v>
      </c>
      <c r="Q448" s="121">
        <f t="shared" si="46"/>
        <v>0</v>
      </c>
      <c r="R448" s="121">
        <f t="shared" si="47"/>
        <v>0</v>
      </c>
    </row>
    <row r="449" spans="1:18" ht="28.5" x14ac:dyDescent="0.2">
      <c r="A449" s="2">
        <v>345</v>
      </c>
      <c r="B449" s="1" t="s">
        <v>837</v>
      </c>
      <c r="C449" s="1" t="s">
        <v>838</v>
      </c>
      <c r="D449" s="1" t="s">
        <v>839</v>
      </c>
      <c r="E449" s="1" t="s">
        <v>840</v>
      </c>
      <c r="F449" s="1" t="s">
        <v>477</v>
      </c>
      <c r="G449" s="4">
        <v>12</v>
      </c>
      <c r="H449" s="4"/>
      <c r="I449" s="4"/>
      <c r="J449" s="4"/>
      <c r="K449" s="4"/>
      <c r="L449" s="4"/>
      <c r="M449" s="130">
        <v>0</v>
      </c>
      <c r="N449" s="131">
        <v>0</v>
      </c>
      <c r="O449" s="121">
        <f t="shared" si="44"/>
        <v>0</v>
      </c>
      <c r="P449" s="121">
        <f t="shared" si="45"/>
        <v>0</v>
      </c>
      <c r="Q449" s="121">
        <f t="shared" si="46"/>
        <v>0</v>
      </c>
      <c r="R449" s="121">
        <f t="shared" si="47"/>
        <v>0</v>
      </c>
    </row>
    <row r="450" spans="1:18" x14ac:dyDescent="0.2">
      <c r="A450" s="2">
        <v>346</v>
      </c>
      <c r="B450" s="1" t="s">
        <v>841</v>
      </c>
      <c r="C450" s="1" t="s">
        <v>842</v>
      </c>
      <c r="D450" s="1" t="s">
        <v>843</v>
      </c>
      <c r="E450" s="1" t="s">
        <v>3</v>
      </c>
      <c r="F450" s="1" t="s">
        <v>477</v>
      </c>
      <c r="G450" s="4">
        <v>1</v>
      </c>
      <c r="H450" s="4"/>
      <c r="I450" s="4"/>
      <c r="J450" s="4"/>
      <c r="K450" s="4"/>
      <c r="L450" s="4"/>
      <c r="M450" s="130">
        <v>0</v>
      </c>
      <c r="N450" s="131">
        <v>0</v>
      </c>
      <c r="O450" s="121">
        <f t="shared" si="44"/>
        <v>0</v>
      </c>
      <c r="P450" s="121">
        <f t="shared" si="45"/>
        <v>0</v>
      </c>
      <c r="Q450" s="121">
        <f t="shared" si="46"/>
        <v>0</v>
      </c>
      <c r="R450" s="121">
        <f t="shared" si="47"/>
        <v>0</v>
      </c>
    </row>
    <row r="451" spans="1:18" ht="28.5" x14ac:dyDescent="0.2">
      <c r="A451" s="2">
        <v>347</v>
      </c>
      <c r="B451" s="1" t="s">
        <v>844</v>
      </c>
      <c r="C451" s="1" t="s">
        <v>845</v>
      </c>
      <c r="D451" s="1" t="s">
        <v>846</v>
      </c>
      <c r="E451" s="1" t="s">
        <v>840</v>
      </c>
      <c r="F451" s="1" t="s">
        <v>4</v>
      </c>
      <c r="G451" s="4">
        <v>5</v>
      </c>
      <c r="H451" s="4"/>
      <c r="I451" s="4"/>
      <c r="J451" s="4"/>
      <c r="K451" s="4"/>
      <c r="L451" s="4"/>
      <c r="M451" s="130">
        <v>0</v>
      </c>
      <c r="N451" s="131">
        <v>0</v>
      </c>
      <c r="O451" s="121">
        <f t="shared" si="44"/>
        <v>0</v>
      </c>
      <c r="P451" s="121">
        <f t="shared" si="45"/>
        <v>0</v>
      </c>
      <c r="Q451" s="121">
        <f t="shared" si="46"/>
        <v>0</v>
      </c>
      <c r="R451" s="121">
        <f t="shared" si="47"/>
        <v>0</v>
      </c>
    </row>
    <row r="452" spans="1:18" ht="28.5" x14ac:dyDescent="0.2">
      <c r="A452" s="2">
        <v>348</v>
      </c>
      <c r="B452" s="1" t="s">
        <v>847</v>
      </c>
      <c r="C452" s="1" t="s">
        <v>848</v>
      </c>
      <c r="D452" s="1" t="s">
        <v>849</v>
      </c>
      <c r="E452" s="1" t="s">
        <v>11</v>
      </c>
      <c r="F452" s="1" t="s">
        <v>290</v>
      </c>
      <c r="G452" s="4">
        <v>8</v>
      </c>
      <c r="H452" s="4"/>
      <c r="I452" s="4"/>
      <c r="J452" s="4"/>
      <c r="K452" s="4"/>
      <c r="L452" s="4"/>
      <c r="M452" s="130">
        <v>0</v>
      </c>
      <c r="N452" s="131">
        <v>0</v>
      </c>
      <c r="O452" s="121">
        <f t="shared" si="44"/>
        <v>0</v>
      </c>
      <c r="P452" s="121">
        <f t="shared" si="45"/>
        <v>0</v>
      </c>
      <c r="Q452" s="121">
        <f t="shared" si="46"/>
        <v>0</v>
      </c>
      <c r="R452" s="121">
        <f t="shared" si="47"/>
        <v>0</v>
      </c>
    </row>
    <row r="453" spans="1:18" ht="28.5" x14ac:dyDescent="0.2">
      <c r="A453" s="2">
        <v>349</v>
      </c>
      <c r="B453" s="1" t="s">
        <v>850</v>
      </c>
      <c r="C453" s="1" t="s">
        <v>851</v>
      </c>
      <c r="D453" s="1" t="s">
        <v>852</v>
      </c>
      <c r="E453" s="1" t="s">
        <v>470</v>
      </c>
      <c r="F453" s="1" t="s">
        <v>477</v>
      </c>
      <c r="G453" s="4">
        <v>1</v>
      </c>
      <c r="H453" s="4"/>
      <c r="I453" s="4"/>
      <c r="J453" s="4"/>
      <c r="K453" s="4"/>
      <c r="L453" s="4"/>
      <c r="M453" s="130">
        <v>0</v>
      </c>
      <c r="N453" s="131">
        <v>0</v>
      </c>
      <c r="O453" s="121">
        <f t="shared" si="44"/>
        <v>0</v>
      </c>
      <c r="P453" s="121">
        <f t="shared" si="45"/>
        <v>0</v>
      </c>
      <c r="Q453" s="121">
        <f t="shared" si="46"/>
        <v>0</v>
      </c>
      <c r="R453" s="121">
        <f t="shared" si="47"/>
        <v>0</v>
      </c>
    </row>
    <row r="454" spans="1:18" x14ac:dyDescent="0.2">
      <c r="A454" s="2">
        <v>350</v>
      </c>
      <c r="B454" s="1" t="s">
        <v>853</v>
      </c>
      <c r="C454" s="1" t="s">
        <v>854</v>
      </c>
      <c r="D454" s="1" t="s">
        <v>855</v>
      </c>
      <c r="E454" s="1" t="s">
        <v>840</v>
      </c>
      <c r="F454" s="1" t="s">
        <v>513</v>
      </c>
      <c r="G454" s="4">
        <v>10</v>
      </c>
      <c r="H454" s="4"/>
      <c r="I454" s="4"/>
      <c r="J454" s="4"/>
      <c r="K454" s="4"/>
      <c r="L454" s="4"/>
      <c r="M454" s="130">
        <v>0</v>
      </c>
      <c r="N454" s="131">
        <v>0</v>
      </c>
      <c r="O454" s="121">
        <f t="shared" si="44"/>
        <v>0</v>
      </c>
      <c r="P454" s="121">
        <f t="shared" si="45"/>
        <v>0</v>
      </c>
      <c r="Q454" s="121">
        <f t="shared" si="46"/>
        <v>0</v>
      </c>
      <c r="R454" s="121">
        <f t="shared" si="47"/>
        <v>0</v>
      </c>
    </row>
    <row r="455" spans="1:18" ht="57" x14ac:dyDescent="0.2">
      <c r="A455" s="2">
        <v>351</v>
      </c>
      <c r="B455" s="1" t="s">
        <v>857</v>
      </c>
      <c r="C455" s="3" t="s">
        <v>858</v>
      </c>
      <c r="D455" s="1" t="s">
        <v>859</v>
      </c>
      <c r="E455" s="1" t="s">
        <v>3</v>
      </c>
      <c r="F455" s="1" t="s">
        <v>1069</v>
      </c>
      <c r="G455" s="4">
        <v>4</v>
      </c>
      <c r="H455" s="4"/>
      <c r="I455" s="4"/>
      <c r="J455" s="4"/>
      <c r="K455" s="4"/>
      <c r="L455" s="4"/>
      <c r="M455" s="130">
        <v>0</v>
      </c>
      <c r="N455" s="131">
        <v>0</v>
      </c>
      <c r="O455" s="121">
        <f t="shared" si="44"/>
        <v>0</v>
      </c>
      <c r="P455" s="121">
        <f t="shared" si="45"/>
        <v>0</v>
      </c>
      <c r="Q455" s="121">
        <f t="shared" si="46"/>
        <v>0</v>
      </c>
      <c r="R455" s="121">
        <f t="shared" si="47"/>
        <v>0</v>
      </c>
    </row>
    <row r="456" spans="1:18" x14ac:dyDescent="0.2">
      <c r="A456" s="2">
        <v>352</v>
      </c>
      <c r="B456" s="1" t="s">
        <v>860</v>
      </c>
      <c r="C456" s="1" t="s">
        <v>1070</v>
      </c>
      <c r="D456" s="1" t="s">
        <v>861</v>
      </c>
      <c r="E456" s="1" t="s">
        <v>3</v>
      </c>
      <c r="F456" s="5">
        <v>1</v>
      </c>
      <c r="G456" s="4">
        <v>11</v>
      </c>
      <c r="H456" s="4"/>
      <c r="I456" s="4"/>
      <c r="J456" s="4"/>
      <c r="K456" s="4"/>
      <c r="L456" s="4"/>
      <c r="M456" s="130">
        <v>0</v>
      </c>
      <c r="N456" s="131">
        <v>0</v>
      </c>
      <c r="O456" s="121">
        <f t="shared" si="44"/>
        <v>0</v>
      </c>
      <c r="P456" s="121">
        <f t="shared" si="45"/>
        <v>0</v>
      </c>
      <c r="Q456" s="121">
        <f t="shared" si="46"/>
        <v>0</v>
      </c>
      <c r="R456" s="121">
        <f t="shared" si="47"/>
        <v>0</v>
      </c>
    </row>
    <row r="457" spans="1:18" ht="28.5" x14ac:dyDescent="0.2">
      <c r="A457" s="2">
        <v>354</v>
      </c>
      <c r="B457" s="26"/>
      <c r="C457" s="24" t="s">
        <v>1071</v>
      </c>
      <c r="D457" s="24"/>
      <c r="E457" s="26" t="s">
        <v>32</v>
      </c>
      <c r="F457" s="27">
        <v>30</v>
      </c>
      <c r="G457" s="28">
        <v>5</v>
      </c>
      <c r="H457" s="28"/>
      <c r="I457" s="28"/>
      <c r="J457" s="28"/>
      <c r="K457" s="28"/>
      <c r="L457" s="28"/>
      <c r="M457" s="130">
        <v>0</v>
      </c>
      <c r="N457" s="131">
        <v>0</v>
      </c>
      <c r="O457" s="124">
        <f t="shared" si="44"/>
        <v>0</v>
      </c>
      <c r="P457" s="124">
        <f t="shared" si="45"/>
        <v>0</v>
      </c>
      <c r="Q457" s="124">
        <f t="shared" si="46"/>
        <v>0</v>
      </c>
      <c r="R457" s="124">
        <f t="shared" si="47"/>
        <v>0</v>
      </c>
    </row>
    <row r="458" spans="1:18" ht="29.25" thickBot="1" x14ac:dyDescent="0.25">
      <c r="A458" s="2">
        <v>355</v>
      </c>
      <c r="B458" s="26"/>
      <c r="C458" s="24" t="s">
        <v>1072</v>
      </c>
      <c r="D458" s="24"/>
      <c r="E458" s="26" t="s">
        <v>840</v>
      </c>
      <c r="F458" s="27">
        <v>1</v>
      </c>
      <c r="G458" s="28">
        <v>10</v>
      </c>
      <c r="H458" s="28"/>
      <c r="I458" s="28"/>
      <c r="J458" s="28"/>
      <c r="K458" s="28"/>
      <c r="L458" s="28"/>
      <c r="M458" s="130">
        <v>0</v>
      </c>
      <c r="N458" s="131">
        <v>0</v>
      </c>
      <c r="O458" s="124">
        <f t="shared" si="44"/>
        <v>0</v>
      </c>
      <c r="P458" s="124">
        <f t="shared" si="45"/>
        <v>0</v>
      </c>
      <c r="Q458" s="124">
        <f t="shared" si="46"/>
        <v>0</v>
      </c>
      <c r="R458" s="124">
        <f t="shared" si="47"/>
        <v>0</v>
      </c>
    </row>
    <row r="459" spans="1:18" ht="15.75" thickBot="1" x14ac:dyDescent="0.3">
      <c r="A459" s="13" t="s">
        <v>162</v>
      </c>
      <c r="B459" s="77"/>
      <c r="C459" s="15" t="s">
        <v>1120</v>
      </c>
      <c r="D459" s="15" t="s">
        <v>162</v>
      </c>
      <c r="E459" s="77"/>
      <c r="F459" s="15" t="s">
        <v>162</v>
      </c>
      <c r="G459" s="15" t="s">
        <v>162</v>
      </c>
      <c r="H459" s="15"/>
      <c r="I459" s="15"/>
      <c r="J459" s="15"/>
      <c r="K459" s="15"/>
      <c r="L459" s="15"/>
      <c r="M459" s="15" t="s">
        <v>162</v>
      </c>
      <c r="N459" s="15" t="s">
        <v>162</v>
      </c>
      <c r="O459" s="15" t="s">
        <v>162</v>
      </c>
      <c r="P459" s="15" t="s">
        <v>162</v>
      </c>
      <c r="Q459" s="53">
        <f>+SUM(Q442:Q458)</f>
        <v>0</v>
      </c>
      <c r="R459" s="78">
        <f>+SUM(R442:R458)</f>
        <v>0</v>
      </c>
    </row>
    <row r="460" spans="1:18" s="46" customFormat="1" ht="15" x14ac:dyDescent="0.25">
      <c r="A460" s="57"/>
      <c r="B460" s="60"/>
      <c r="C460" s="20"/>
      <c r="D460" s="20"/>
      <c r="E460" s="60"/>
      <c r="F460" s="57"/>
      <c r="G460" s="60"/>
      <c r="H460" s="60"/>
      <c r="I460" s="60"/>
      <c r="J460" s="60"/>
      <c r="K460" s="60"/>
      <c r="L460" s="60"/>
      <c r="M460" s="60"/>
      <c r="N460" s="60"/>
      <c r="O460" s="60"/>
      <c r="P460" s="60"/>
      <c r="Q460" s="61"/>
      <c r="R460" s="61"/>
    </row>
    <row r="461" spans="1:18" s="46" customFormat="1" ht="15" x14ac:dyDescent="0.25">
      <c r="A461" s="62" t="s">
        <v>1206</v>
      </c>
      <c r="B461" s="63"/>
      <c r="C461" s="63"/>
      <c r="D461" s="64"/>
      <c r="E461" s="65"/>
      <c r="F461" s="65"/>
      <c r="G461" s="65"/>
      <c r="H461" s="65"/>
      <c r="I461" s="65"/>
      <c r="J461" s="65"/>
      <c r="K461" s="65"/>
      <c r="L461" s="65"/>
      <c r="M461" s="65"/>
      <c r="N461" s="65"/>
      <c r="O461" s="65"/>
      <c r="P461" s="65"/>
      <c r="Q461" s="61"/>
      <c r="R461" s="61"/>
    </row>
    <row r="462" spans="1:18" s="46" customFormat="1" ht="15" x14ac:dyDescent="0.25">
      <c r="A462" s="47" t="s">
        <v>1207</v>
      </c>
      <c r="B462" s="50"/>
      <c r="C462" s="50"/>
      <c r="Q462" s="61"/>
      <c r="R462" s="61"/>
    </row>
    <row r="463" spans="1:18" s="46" customFormat="1" ht="15" x14ac:dyDescent="0.25">
      <c r="A463" s="150" t="s">
        <v>1208</v>
      </c>
      <c r="B463" s="150"/>
      <c r="C463" s="150"/>
      <c r="D463" s="150"/>
      <c r="E463" s="150"/>
      <c r="F463" s="150"/>
      <c r="G463" s="150"/>
      <c r="H463" s="150"/>
      <c r="I463" s="150"/>
      <c r="J463" s="150"/>
      <c r="K463" s="150"/>
      <c r="L463" s="150"/>
      <c r="M463" s="150"/>
      <c r="Q463" s="61"/>
      <c r="R463" s="61"/>
    </row>
    <row r="464" spans="1:18" s="46" customFormat="1" ht="15" x14ac:dyDescent="0.25">
      <c r="A464" s="47" t="s">
        <v>1209</v>
      </c>
      <c r="B464" s="50"/>
      <c r="C464" s="50"/>
      <c r="D464" s="64"/>
      <c r="E464" s="65"/>
      <c r="F464" s="65"/>
      <c r="G464" s="65"/>
      <c r="H464" s="65"/>
      <c r="I464" s="65"/>
      <c r="J464" s="65"/>
      <c r="K464" s="65"/>
      <c r="L464" s="65"/>
      <c r="M464" s="65"/>
      <c r="N464" s="65"/>
      <c r="O464" s="65"/>
      <c r="P464" s="65"/>
      <c r="Q464" s="61"/>
      <c r="R464" s="61"/>
    </row>
    <row r="465" spans="1:18" s="46" customFormat="1" ht="15" thickBot="1" x14ac:dyDescent="0.25">
      <c r="A465" s="66"/>
      <c r="B465" s="65"/>
      <c r="C465" s="67"/>
      <c r="D465" s="67"/>
      <c r="E465" s="65"/>
      <c r="F465" s="66"/>
      <c r="G465" s="65"/>
      <c r="H465" s="65"/>
      <c r="I465" s="65"/>
      <c r="J465" s="65"/>
      <c r="K465" s="65"/>
      <c r="L465" s="65"/>
      <c r="M465" s="65"/>
      <c r="N465" s="65"/>
      <c r="O465" s="65"/>
      <c r="P465" s="65"/>
      <c r="Q465" s="68"/>
      <c r="R465" s="68"/>
    </row>
    <row r="466" spans="1:18" s="46" customFormat="1" ht="27" customHeight="1" thickBot="1" x14ac:dyDescent="0.3">
      <c r="A466" s="147" t="s">
        <v>1204</v>
      </c>
      <c r="B466" s="148"/>
      <c r="C466" s="148"/>
      <c r="D466" s="148"/>
      <c r="E466" s="148"/>
      <c r="F466" s="148"/>
      <c r="G466" s="148"/>
      <c r="H466" s="148"/>
      <c r="I466" s="148"/>
      <c r="J466" s="148"/>
      <c r="K466" s="148"/>
      <c r="L466" s="148"/>
      <c r="M466" s="148"/>
      <c r="N466" s="148"/>
      <c r="O466" s="148"/>
      <c r="P466" s="148"/>
      <c r="Q466" s="148"/>
      <c r="R466" s="149"/>
    </row>
    <row r="467" spans="1:18" s="46" customFormat="1" ht="60.75" thickBot="1" x14ac:dyDescent="0.3">
      <c r="A467" s="108" t="s">
        <v>1158</v>
      </c>
      <c r="B467" s="109" t="s">
        <v>1159</v>
      </c>
      <c r="C467" s="110" t="s">
        <v>1160</v>
      </c>
      <c r="D467" s="111" t="s">
        <v>1161</v>
      </c>
      <c r="E467" s="110" t="s">
        <v>1162</v>
      </c>
      <c r="F467" s="110" t="s">
        <v>1163</v>
      </c>
      <c r="G467" s="110" t="s">
        <v>1164</v>
      </c>
      <c r="H467" s="110" t="s">
        <v>1165</v>
      </c>
      <c r="I467" s="112" t="s">
        <v>1166</v>
      </c>
      <c r="J467" s="112" t="s">
        <v>1167</v>
      </c>
      <c r="K467" s="112" t="s">
        <v>1168</v>
      </c>
      <c r="L467" s="113" t="s">
        <v>1169</v>
      </c>
      <c r="M467" s="110" t="s">
        <v>1170</v>
      </c>
      <c r="N467" s="110" t="s">
        <v>1171</v>
      </c>
      <c r="O467" s="114" t="s">
        <v>1172</v>
      </c>
      <c r="P467" s="110" t="s">
        <v>1173</v>
      </c>
      <c r="Q467" s="110" t="s">
        <v>1174</v>
      </c>
      <c r="R467" s="115" t="s">
        <v>1175</v>
      </c>
    </row>
    <row r="468" spans="1:18" s="46" customFormat="1" ht="15.75" thickBot="1" x14ac:dyDescent="0.25">
      <c r="A468" s="116">
        <v>1</v>
      </c>
      <c r="B468" s="117">
        <v>2</v>
      </c>
      <c r="C468" s="118">
        <v>3</v>
      </c>
      <c r="D468" s="118">
        <v>4</v>
      </c>
      <c r="E468" s="118">
        <v>5</v>
      </c>
      <c r="F468" s="118">
        <v>6</v>
      </c>
      <c r="G468" s="118">
        <v>7</v>
      </c>
      <c r="H468" s="119">
        <v>8</v>
      </c>
      <c r="I468" s="119">
        <v>9</v>
      </c>
      <c r="J468" s="119">
        <v>10</v>
      </c>
      <c r="K468" s="119">
        <v>11</v>
      </c>
      <c r="L468" s="119">
        <v>12</v>
      </c>
      <c r="M468" s="119">
        <v>13</v>
      </c>
      <c r="N468" s="118">
        <v>14</v>
      </c>
      <c r="O468" s="118" t="s">
        <v>1176</v>
      </c>
      <c r="P468" s="118" t="s">
        <v>1177</v>
      </c>
      <c r="Q468" s="118" t="s">
        <v>1178</v>
      </c>
      <c r="R468" s="120" t="s">
        <v>1179</v>
      </c>
    </row>
    <row r="469" spans="1:18" ht="42.75" x14ac:dyDescent="0.2">
      <c r="A469" s="8">
        <v>356</v>
      </c>
      <c r="B469" s="7" t="s">
        <v>862</v>
      </c>
      <c r="C469" s="3" t="s">
        <v>863</v>
      </c>
      <c r="D469" s="1" t="s">
        <v>864</v>
      </c>
      <c r="E469" s="7" t="s">
        <v>3</v>
      </c>
      <c r="F469" s="7" t="s">
        <v>477</v>
      </c>
      <c r="G469" s="9">
        <v>44</v>
      </c>
      <c r="H469" s="9"/>
      <c r="I469" s="9"/>
      <c r="J469" s="9"/>
      <c r="K469" s="9"/>
      <c r="L469" s="9"/>
      <c r="M469" s="137">
        <v>0</v>
      </c>
      <c r="N469" s="121">
        <v>0</v>
      </c>
      <c r="O469" s="121">
        <f t="shared" ref="O469:O487" si="48">+(N469/100)*M469</f>
        <v>0</v>
      </c>
      <c r="P469" s="121">
        <f t="shared" ref="P469:P487" si="49">+M469+O469</f>
        <v>0</v>
      </c>
      <c r="Q469" s="121">
        <f t="shared" ref="Q469:Q487" si="50">+G469*M469</f>
        <v>0</v>
      </c>
      <c r="R469" s="121">
        <f t="shared" ref="R469:R487" si="51">+G469*P469</f>
        <v>0</v>
      </c>
    </row>
    <row r="470" spans="1:18" ht="42.75" x14ac:dyDescent="0.2">
      <c r="A470" s="8">
        <v>357</v>
      </c>
      <c r="B470" s="7" t="s">
        <v>865</v>
      </c>
      <c r="C470" s="3" t="s">
        <v>866</v>
      </c>
      <c r="D470" s="1" t="s">
        <v>867</v>
      </c>
      <c r="E470" s="7" t="s">
        <v>3</v>
      </c>
      <c r="F470" s="7" t="s">
        <v>477</v>
      </c>
      <c r="G470" s="9">
        <v>57</v>
      </c>
      <c r="H470" s="9"/>
      <c r="I470" s="9"/>
      <c r="J470" s="9"/>
      <c r="K470" s="9"/>
      <c r="L470" s="9"/>
      <c r="M470" s="137">
        <v>0</v>
      </c>
      <c r="N470" s="121">
        <v>0</v>
      </c>
      <c r="O470" s="121">
        <f t="shared" si="48"/>
        <v>0</v>
      </c>
      <c r="P470" s="121">
        <f t="shared" si="49"/>
        <v>0</v>
      </c>
      <c r="Q470" s="121">
        <f t="shared" si="50"/>
        <v>0</v>
      </c>
      <c r="R470" s="121">
        <f t="shared" si="51"/>
        <v>0</v>
      </c>
    </row>
    <row r="471" spans="1:18" ht="42.75" x14ac:dyDescent="0.2">
      <c r="A471" s="8">
        <v>358</v>
      </c>
      <c r="B471" s="7" t="s">
        <v>868</v>
      </c>
      <c r="C471" s="3" t="s">
        <v>869</v>
      </c>
      <c r="D471" s="1" t="s">
        <v>870</v>
      </c>
      <c r="E471" s="7" t="s">
        <v>3</v>
      </c>
      <c r="F471" s="7" t="s">
        <v>477</v>
      </c>
      <c r="G471" s="9">
        <v>11</v>
      </c>
      <c r="H471" s="9"/>
      <c r="I471" s="9"/>
      <c r="J471" s="9"/>
      <c r="K471" s="9"/>
      <c r="L471" s="9"/>
      <c r="M471" s="137">
        <v>0</v>
      </c>
      <c r="N471" s="121">
        <v>0</v>
      </c>
      <c r="O471" s="121">
        <f t="shared" si="48"/>
        <v>0</v>
      </c>
      <c r="P471" s="121">
        <f t="shared" si="49"/>
        <v>0</v>
      </c>
      <c r="Q471" s="121">
        <f t="shared" si="50"/>
        <v>0</v>
      </c>
      <c r="R471" s="121">
        <f t="shared" si="51"/>
        <v>0</v>
      </c>
    </row>
    <row r="472" spans="1:18" ht="42.75" x14ac:dyDescent="0.2">
      <c r="A472" s="8">
        <v>359</v>
      </c>
      <c r="B472" s="7" t="s">
        <v>871</v>
      </c>
      <c r="C472" s="3" t="s">
        <v>872</v>
      </c>
      <c r="D472" s="1" t="s">
        <v>873</v>
      </c>
      <c r="E472" s="7" t="s">
        <v>3</v>
      </c>
      <c r="F472" s="7" t="s">
        <v>477</v>
      </c>
      <c r="G472" s="9">
        <v>6</v>
      </c>
      <c r="H472" s="9"/>
      <c r="I472" s="9"/>
      <c r="J472" s="9"/>
      <c r="K472" s="9"/>
      <c r="L472" s="9"/>
      <c r="M472" s="137">
        <v>0</v>
      </c>
      <c r="N472" s="121">
        <v>0</v>
      </c>
      <c r="O472" s="121">
        <f t="shared" si="48"/>
        <v>0</v>
      </c>
      <c r="P472" s="121">
        <f t="shared" si="49"/>
        <v>0</v>
      </c>
      <c r="Q472" s="121">
        <f t="shared" si="50"/>
        <v>0</v>
      </c>
      <c r="R472" s="121">
        <f t="shared" si="51"/>
        <v>0</v>
      </c>
    </row>
    <row r="473" spans="1:18" ht="42.75" x14ac:dyDescent="0.2">
      <c r="A473" s="8">
        <v>360</v>
      </c>
      <c r="B473" s="7" t="s">
        <v>874</v>
      </c>
      <c r="C473" s="3" t="s">
        <v>875</v>
      </c>
      <c r="D473" s="1" t="s">
        <v>876</v>
      </c>
      <c r="E473" s="7" t="s">
        <v>3</v>
      </c>
      <c r="F473" s="7" t="s">
        <v>477</v>
      </c>
      <c r="G473" s="9">
        <v>22</v>
      </c>
      <c r="H473" s="9"/>
      <c r="I473" s="9"/>
      <c r="J473" s="9"/>
      <c r="K473" s="9"/>
      <c r="L473" s="9"/>
      <c r="M473" s="137">
        <v>0</v>
      </c>
      <c r="N473" s="121">
        <v>0</v>
      </c>
      <c r="O473" s="121">
        <f t="shared" si="48"/>
        <v>0</v>
      </c>
      <c r="P473" s="121">
        <f t="shared" si="49"/>
        <v>0</v>
      </c>
      <c r="Q473" s="121">
        <f t="shared" si="50"/>
        <v>0</v>
      </c>
      <c r="R473" s="121">
        <f t="shared" si="51"/>
        <v>0</v>
      </c>
    </row>
    <row r="474" spans="1:18" ht="42.75" x14ac:dyDescent="0.2">
      <c r="A474" s="8">
        <v>361</v>
      </c>
      <c r="B474" s="7" t="s">
        <v>877</v>
      </c>
      <c r="C474" s="3" t="s">
        <v>878</v>
      </c>
      <c r="D474" s="1" t="s">
        <v>879</v>
      </c>
      <c r="E474" s="7" t="s">
        <v>3</v>
      </c>
      <c r="F474" s="7" t="s">
        <v>477</v>
      </c>
      <c r="G474" s="9">
        <v>10</v>
      </c>
      <c r="H474" s="9"/>
      <c r="I474" s="9"/>
      <c r="J474" s="9"/>
      <c r="K474" s="9"/>
      <c r="L474" s="9"/>
      <c r="M474" s="137">
        <v>0</v>
      </c>
      <c r="N474" s="121">
        <v>0</v>
      </c>
      <c r="O474" s="121">
        <f t="shared" si="48"/>
        <v>0</v>
      </c>
      <c r="P474" s="121">
        <f t="shared" si="49"/>
        <v>0</v>
      </c>
      <c r="Q474" s="121">
        <f t="shared" si="50"/>
        <v>0</v>
      </c>
      <c r="R474" s="121">
        <f t="shared" si="51"/>
        <v>0</v>
      </c>
    </row>
    <row r="475" spans="1:18" ht="42.75" x14ac:dyDescent="0.2">
      <c r="A475" s="8">
        <v>362</v>
      </c>
      <c r="B475" s="7" t="s">
        <v>880</v>
      </c>
      <c r="C475" s="3" t="s">
        <v>881</v>
      </c>
      <c r="D475" s="1" t="s">
        <v>882</v>
      </c>
      <c r="E475" s="7" t="s">
        <v>3</v>
      </c>
      <c r="F475" s="7" t="s">
        <v>477</v>
      </c>
      <c r="G475" s="9">
        <v>10</v>
      </c>
      <c r="H475" s="9"/>
      <c r="I475" s="9"/>
      <c r="J475" s="9"/>
      <c r="K475" s="9"/>
      <c r="L475" s="9"/>
      <c r="M475" s="137">
        <v>0</v>
      </c>
      <c r="N475" s="121">
        <v>0</v>
      </c>
      <c r="O475" s="121">
        <f t="shared" si="48"/>
        <v>0</v>
      </c>
      <c r="P475" s="121">
        <f t="shared" si="49"/>
        <v>0</v>
      </c>
      <c r="Q475" s="121">
        <f t="shared" si="50"/>
        <v>0</v>
      </c>
      <c r="R475" s="121">
        <f t="shared" si="51"/>
        <v>0</v>
      </c>
    </row>
    <row r="476" spans="1:18" ht="42.75" x14ac:dyDescent="0.2">
      <c r="A476" s="8">
        <v>363</v>
      </c>
      <c r="B476" s="7" t="s">
        <v>883</v>
      </c>
      <c r="C476" s="3" t="s">
        <v>884</v>
      </c>
      <c r="D476" s="1" t="s">
        <v>885</v>
      </c>
      <c r="E476" s="7" t="s">
        <v>3</v>
      </c>
      <c r="F476" s="7" t="s">
        <v>477</v>
      </c>
      <c r="G476" s="9">
        <v>39</v>
      </c>
      <c r="H476" s="9"/>
      <c r="I476" s="9"/>
      <c r="J476" s="9"/>
      <c r="K476" s="9"/>
      <c r="L476" s="9"/>
      <c r="M476" s="137">
        <v>0</v>
      </c>
      <c r="N476" s="121">
        <v>0</v>
      </c>
      <c r="O476" s="121">
        <f t="shared" si="48"/>
        <v>0</v>
      </c>
      <c r="P476" s="121">
        <f t="shared" si="49"/>
        <v>0</v>
      </c>
      <c r="Q476" s="121">
        <f t="shared" si="50"/>
        <v>0</v>
      </c>
      <c r="R476" s="121">
        <f t="shared" si="51"/>
        <v>0</v>
      </c>
    </row>
    <row r="477" spans="1:18" ht="42.75" x14ac:dyDescent="0.2">
      <c r="A477" s="8">
        <v>364</v>
      </c>
      <c r="B477" s="7" t="s">
        <v>886</v>
      </c>
      <c r="C477" s="3" t="s">
        <v>887</v>
      </c>
      <c r="D477" s="1" t="s">
        <v>888</v>
      </c>
      <c r="E477" s="7" t="s">
        <v>3</v>
      </c>
      <c r="F477" s="7" t="s">
        <v>477</v>
      </c>
      <c r="G477" s="9">
        <v>6</v>
      </c>
      <c r="H477" s="9"/>
      <c r="I477" s="9"/>
      <c r="J477" s="9"/>
      <c r="K477" s="9"/>
      <c r="L477" s="9"/>
      <c r="M477" s="137">
        <v>0</v>
      </c>
      <c r="N477" s="121">
        <v>0</v>
      </c>
      <c r="O477" s="121">
        <f t="shared" si="48"/>
        <v>0</v>
      </c>
      <c r="P477" s="121">
        <f t="shared" si="49"/>
        <v>0</v>
      </c>
      <c r="Q477" s="121">
        <f t="shared" si="50"/>
        <v>0</v>
      </c>
      <c r="R477" s="121">
        <f t="shared" si="51"/>
        <v>0</v>
      </c>
    </row>
    <row r="478" spans="1:18" x14ac:dyDescent="0.2">
      <c r="A478" s="8">
        <v>365</v>
      </c>
      <c r="B478" s="7" t="s">
        <v>889</v>
      </c>
      <c r="C478" s="1" t="s">
        <v>890</v>
      </c>
      <c r="D478" s="1" t="s">
        <v>891</v>
      </c>
      <c r="E478" s="7" t="s">
        <v>3</v>
      </c>
      <c r="F478" s="7" t="s">
        <v>477</v>
      </c>
      <c r="G478" s="9">
        <v>6</v>
      </c>
      <c r="H478" s="9"/>
      <c r="I478" s="9"/>
      <c r="J478" s="9"/>
      <c r="K478" s="9"/>
      <c r="L478" s="9"/>
      <c r="M478" s="137">
        <v>0</v>
      </c>
      <c r="N478" s="121">
        <v>0</v>
      </c>
      <c r="O478" s="121">
        <f t="shared" si="48"/>
        <v>0</v>
      </c>
      <c r="P478" s="121">
        <f t="shared" si="49"/>
        <v>0</v>
      </c>
      <c r="Q478" s="121">
        <f t="shared" si="50"/>
        <v>0</v>
      </c>
      <c r="R478" s="121">
        <f t="shared" si="51"/>
        <v>0</v>
      </c>
    </row>
    <row r="479" spans="1:18" ht="42.75" x14ac:dyDescent="0.2">
      <c r="A479" s="8">
        <v>366</v>
      </c>
      <c r="B479" s="7" t="s">
        <v>892</v>
      </c>
      <c r="C479" s="3" t="s">
        <v>893</v>
      </c>
      <c r="D479" s="1" t="s">
        <v>888</v>
      </c>
      <c r="E479" s="7" t="s">
        <v>3</v>
      </c>
      <c r="F479" s="7" t="s">
        <v>477</v>
      </c>
      <c r="G479" s="9">
        <v>1</v>
      </c>
      <c r="H479" s="9"/>
      <c r="I479" s="9"/>
      <c r="J479" s="9"/>
      <c r="K479" s="9"/>
      <c r="L479" s="9"/>
      <c r="M479" s="137">
        <v>0</v>
      </c>
      <c r="N479" s="121">
        <v>0</v>
      </c>
      <c r="O479" s="121">
        <f t="shared" si="48"/>
        <v>0</v>
      </c>
      <c r="P479" s="121">
        <f t="shared" si="49"/>
        <v>0</v>
      </c>
      <c r="Q479" s="121">
        <f t="shared" si="50"/>
        <v>0</v>
      </c>
      <c r="R479" s="121">
        <f t="shared" si="51"/>
        <v>0</v>
      </c>
    </row>
    <row r="480" spans="1:18" ht="42.75" x14ac:dyDescent="0.2">
      <c r="A480" s="8">
        <v>367</v>
      </c>
      <c r="B480" s="7" t="s">
        <v>894</v>
      </c>
      <c r="C480" s="3" t="s">
        <v>895</v>
      </c>
      <c r="D480" s="1" t="s">
        <v>888</v>
      </c>
      <c r="E480" s="7" t="s">
        <v>3</v>
      </c>
      <c r="F480" s="7" t="s">
        <v>4</v>
      </c>
      <c r="G480" s="9">
        <v>1</v>
      </c>
      <c r="H480" s="9"/>
      <c r="I480" s="9"/>
      <c r="J480" s="9"/>
      <c r="K480" s="9"/>
      <c r="L480" s="9"/>
      <c r="M480" s="137">
        <v>0</v>
      </c>
      <c r="N480" s="121">
        <v>0</v>
      </c>
      <c r="O480" s="121">
        <f t="shared" si="48"/>
        <v>0</v>
      </c>
      <c r="P480" s="121">
        <f t="shared" si="49"/>
        <v>0</v>
      </c>
      <c r="Q480" s="121">
        <f t="shared" si="50"/>
        <v>0</v>
      </c>
      <c r="R480" s="121">
        <f t="shared" si="51"/>
        <v>0</v>
      </c>
    </row>
    <row r="481" spans="1:18" ht="57" x14ac:dyDescent="0.2">
      <c r="A481" s="8">
        <v>368</v>
      </c>
      <c r="B481" s="7" t="s">
        <v>896</v>
      </c>
      <c r="C481" s="1" t="s">
        <v>1058</v>
      </c>
      <c r="D481" s="1" t="s">
        <v>897</v>
      </c>
      <c r="E481" s="7" t="s">
        <v>3</v>
      </c>
      <c r="F481" s="31">
        <v>1</v>
      </c>
      <c r="G481" s="9">
        <v>2</v>
      </c>
      <c r="H481" s="9"/>
      <c r="I481" s="9"/>
      <c r="J481" s="9"/>
      <c r="K481" s="9"/>
      <c r="L481" s="9"/>
      <c r="M481" s="137">
        <v>0</v>
      </c>
      <c r="N481" s="121">
        <v>0</v>
      </c>
      <c r="O481" s="121">
        <f t="shared" si="48"/>
        <v>0</v>
      </c>
      <c r="P481" s="121">
        <f t="shared" si="49"/>
        <v>0</v>
      </c>
      <c r="Q481" s="121">
        <f t="shared" si="50"/>
        <v>0</v>
      </c>
      <c r="R481" s="121">
        <f t="shared" si="51"/>
        <v>0</v>
      </c>
    </row>
    <row r="482" spans="1:18" ht="108.75" customHeight="1" x14ac:dyDescent="0.2">
      <c r="A482" s="8">
        <v>369</v>
      </c>
      <c r="B482" s="7" t="s">
        <v>898</v>
      </c>
      <c r="C482" s="1" t="s">
        <v>1059</v>
      </c>
      <c r="D482" s="1" t="s">
        <v>899</v>
      </c>
      <c r="E482" s="7" t="s">
        <v>3</v>
      </c>
      <c r="F482" s="31">
        <v>1</v>
      </c>
      <c r="G482" s="9">
        <v>1</v>
      </c>
      <c r="H482" s="9"/>
      <c r="I482" s="9"/>
      <c r="J482" s="9"/>
      <c r="K482" s="9"/>
      <c r="L482" s="9"/>
      <c r="M482" s="137">
        <v>0</v>
      </c>
      <c r="N482" s="121">
        <v>0</v>
      </c>
      <c r="O482" s="121">
        <f t="shared" si="48"/>
        <v>0</v>
      </c>
      <c r="P482" s="121">
        <f t="shared" si="49"/>
        <v>0</v>
      </c>
      <c r="Q482" s="121">
        <f t="shared" si="50"/>
        <v>0</v>
      </c>
      <c r="R482" s="121">
        <f t="shared" si="51"/>
        <v>0</v>
      </c>
    </row>
    <row r="483" spans="1:18" ht="57" x14ac:dyDescent="0.2">
      <c r="A483" s="8">
        <v>370</v>
      </c>
      <c r="B483" s="7" t="s">
        <v>900</v>
      </c>
      <c r="C483" s="1" t="s">
        <v>1060</v>
      </c>
      <c r="D483" s="1" t="s">
        <v>901</v>
      </c>
      <c r="E483" s="7" t="s">
        <v>3</v>
      </c>
      <c r="F483" s="31">
        <v>1</v>
      </c>
      <c r="G483" s="9">
        <v>1</v>
      </c>
      <c r="H483" s="9"/>
      <c r="I483" s="9"/>
      <c r="J483" s="9"/>
      <c r="K483" s="9"/>
      <c r="L483" s="9"/>
      <c r="M483" s="137">
        <v>0</v>
      </c>
      <c r="N483" s="121">
        <v>0</v>
      </c>
      <c r="O483" s="121">
        <f t="shared" si="48"/>
        <v>0</v>
      </c>
      <c r="P483" s="121">
        <f t="shared" si="49"/>
        <v>0</v>
      </c>
      <c r="Q483" s="121">
        <f t="shared" si="50"/>
        <v>0</v>
      </c>
      <c r="R483" s="121">
        <f t="shared" si="51"/>
        <v>0</v>
      </c>
    </row>
    <row r="484" spans="1:18" ht="28.5" x14ac:dyDescent="0.2">
      <c r="A484" s="8">
        <v>371</v>
      </c>
      <c r="B484" s="7" t="s">
        <v>902</v>
      </c>
      <c r="C484" s="1" t="s">
        <v>1064</v>
      </c>
      <c r="D484" s="1" t="s">
        <v>903</v>
      </c>
      <c r="E484" s="7" t="s">
        <v>3</v>
      </c>
      <c r="F484" s="31">
        <v>1</v>
      </c>
      <c r="G484" s="9">
        <v>3</v>
      </c>
      <c r="H484" s="9"/>
      <c r="I484" s="9"/>
      <c r="J484" s="9"/>
      <c r="K484" s="9"/>
      <c r="L484" s="9"/>
      <c r="M484" s="137">
        <v>0</v>
      </c>
      <c r="N484" s="121">
        <v>0</v>
      </c>
      <c r="O484" s="121">
        <f t="shared" si="48"/>
        <v>0</v>
      </c>
      <c r="P484" s="121">
        <f t="shared" si="49"/>
        <v>0</v>
      </c>
      <c r="Q484" s="121">
        <f t="shared" si="50"/>
        <v>0</v>
      </c>
      <c r="R484" s="121">
        <f t="shared" si="51"/>
        <v>0</v>
      </c>
    </row>
    <row r="485" spans="1:18" ht="28.5" x14ac:dyDescent="0.2">
      <c r="A485" s="8">
        <v>372</v>
      </c>
      <c r="B485" s="7" t="s">
        <v>904</v>
      </c>
      <c r="C485" s="1" t="s">
        <v>1063</v>
      </c>
      <c r="D485" s="1" t="s">
        <v>905</v>
      </c>
      <c r="E485" s="7" t="s">
        <v>3</v>
      </c>
      <c r="F485" s="31">
        <v>1</v>
      </c>
      <c r="G485" s="9">
        <v>3</v>
      </c>
      <c r="H485" s="9"/>
      <c r="I485" s="9"/>
      <c r="J485" s="9"/>
      <c r="K485" s="9"/>
      <c r="L485" s="9"/>
      <c r="M485" s="137">
        <v>0</v>
      </c>
      <c r="N485" s="121">
        <v>0</v>
      </c>
      <c r="O485" s="121">
        <f t="shared" si="48"/>
        <v>0</v>
      </c>
      <c r="P485" s="121">
        <f t="shared" si="49"/>
        <v>0</v>
      </c>
      <c r="Q485" s="121">
        <f t="shared" si="50"/>
        <v>0</v>
      </c>
      <c r="R485" s="121">
        <f t="shared" si="51"/>
        <v>0</v>
      </c>
    </row>
    <row r="486" spans="1:18" s="16" customFormat="1" ht="43.5" x14ac:dyDescent="0.25">
      <c r="A486" s="8">
        <v>373</v>
      </c>
      <c r="B486" s="7" t="s">
        <v>906</v>
      </c>
      <c r="C486" s="1" t="s">
        <v>1062</v>
      </c>
      <c r="D486" s="1" t="s">
        <v>1061</v>
      </c>
      <c r="E486" s="7" t="s">
        <v>3</v>
      </c>
      <c r="F486" s="7" t="s">
        <v>4</v>
      </c>
      <c r="G486" s="9">
        <v>1</v>
      </c>
      <c r="H486" s="9"/>
      <c r="I486" s="9"/>
      <c r="J486" s="9"/>
      <c r="K486" s="9"/>
      <c r="L486" s="9"/>
      <c r="M486" s="137">
        <v>0</v>
      </c>
      <c r="N486" s="121">
        <v>0</v>
      </c>
      <c r="O486" s="121">
        <f t="shared" si="48"/>
        <v>0</v>
      </c>
      <c r="P486" s="121">
        <f t="shared" si="49"/>
        <v>0</v>
      </c>
      <c r="Q486" s="121">
        <f t="shared" si="50"/>
        <v>0</v>
      </c>
      <c r="R486" s="121">
        <f t="shared" si="51"/>
        <v>0</v>
      </c>
    </row>
    <row r="487" spans="1:18" ht="100.5" thickBot="1" x14ac:dyDescent="0.25">
      <c r="A487" s="8">
        <v>374</v>
      </c>
      <c r="B487" s="26" t="s">
        <v>907</v>
      </c>
      <c r="C487" s="24" t="s">
        <v>1066</v>
      </c>
      <c r="D487" s="30" t="s">
        <v>1065</v>
      </c>
      <c r="E487" s="26" t="s">
        <v>3</v>
      </c>
      <c r="F487" s="32">
        <v>1</v>
      </c>
      <c r="G487" s="28">
        <v>2</v>
      </c>
      <c r="H487" s="28"/>
      <c r="I487" s="28"/>
      <c r="J487" s="28"/>
      <c r="K487" s="28"/>
      <c r="L487" s="28"/>
      <c r="M487" s="137">
        <v>0</v>
      </c>
      <c r="N487" s="121">
        <v>0</v>
      </c>
      <c r="O487" s="124">
        <f t="shared" si="48"/>
        <v>0</v>
      </c>
      <c r="P487" s="124">
        <f t="shared" si="49"/>
        <v>0</v>
      </c>
      <c r="Q487" s="124">
        <f t="shared" si="50"/>
        <v>0</v>
      </c>
      <c r="R487" s="124">
        <f t="shared" si="51"/>
        <v>0</v>
      </c>
    </row>
    <row r="488" spans="1:18" ht="15.75" thickBot="1" x14ac:dyDescent="0.3">
      <c r="A488" s="81" t="s">
        <v>162</v>
      </c>
      <c r="B488" s="82"/>
      <c r="C488" s="15" t="s">
        <v>1120</v>
      </c>
      <c r="D488" s="15" t="s">
        <v>162</v>
      </c>
      <c r="E488" s="82"/>
      <c r="F488" s="83" t="s">
        <v>162</v>
      </c>
      <c r="G488" s="83" t="s">
        <v>162</v>
      </c>
      <c r="H488" s="83"/>
      <c r="I488" s="83"/>
      <c r="J488" s="83"/>
      <c r="K488" s="83"/>
      <c r="L488" s="83"/>
      <c r="M488" s="83" t="s">
        <v>162</v>
      </c>
      <c r="N488" s="83" t="s">
        <v>162</v>
      </c>
      <c r="O488" s="83" t="s">
        <v>162</v>
      </c>
      <c r="P488" s="83" t="s">
        <v>162</v>
      </c>
      <c r="Q488" s="84">
        <f>+SUM(Q469:Q487)</f>
        <v>0</v>
      </c>
      <c r="R488" s="85">
        <f>+SUM(R469:R487)</f>
        <v>0</v>
      </c>
    </row>
    <row r="489" spans="1:18" s="46" customFormat="1" ht="15" x14ac:dyDescent="0.25">
      <c r="A489" s="57"/>
      <c r="B489" s="60"/>
      <c r="C489" s="20"/>
      <c r="D489" s="20"/>
      <c r="E489" s="60"/>
      <c r="F489" s="57"/>
      <c r="G489" s="60"/>
      <c r="H489" s="60"/>
      <c r="I489" s="60"/>
      <c r="J489" s="60"/>
      <c r="K489" s="60"/>
      <c r="L489" s="60"/>
      <c r="M489" s="60"/>
      <c r="N489" s="60"/>
      <c r="O489" s="60"/>
      <c r="P489" s="60"/>
      <c r="Q489" s="61"/>
      <c r="R489" s="61"/>
    </row>
    <row r="490" spans="1:18" s="46" customFormat="1" ht="15" x14ac:dyDescent="0.25">
      <c r="A490" s="62" t="s">
        <v>1206</v>
      </c>
      <c r="B490" s="63"/>
      <c r="C490" s="63"/>
      <c r="D490" s="64"/>
      <c r="E490" s="65"/>
      <c r="F490" s="65"/>
      <c r="G490" s="65"/>
      <c r="H490" s="65"/>
      <c r="I490" s="65"/>
      <c r="J490" s="65"/>
      <c r="K490" s="65"/>
      <c r="L490" s="65"/>
      <c r="M490" s="65"/>
      <c r="N490" s="65"/>
      <c r="O490" s="65"/>
      <c r="P490" s="65"/>
      <c r="Q490" s="61"/>
      <c r="R490" s="61"/>
    </row>
    <row r="491" spans="1:18" s="46" customFormat="1" ht="15" x14ac:dyDescent="0.25">
      <c r="A491" s="47" t="s">
        <v>1207</v>
      </c>
      <c r="B491" s="50"/>
      <c r="C491" s="50"/>
      <c r="Q491" s="61"/>
      <c r="R491" s="61"/>
    </row>
    <row r="492" spans="1:18" s="46" customFormat="1" ht="15" x14ac:dyDescent="0.25">
      <c r="A492" s="150" t="s">
        <v>1208</v>
      </c>
      <c r="B492" s="150"/>
      <c r="C492" s="150"/>
      <c r="D492" s="150"/>
      <c r="E492" s="150"/>
      <c r="F492" s="150"/>
      <c r="G492" s="150"/>
      <c r="H492" s="150"/>
      <c r="I492" s="150"/>
      <c r="J492" s="150"/>
      <c r="K492" s="150"/>
      <c r="L492" s="150"/>
      <c r="M492" s="150"/>
      <c r="Q492" s="61"/>
      <c r="R492" s="61"/>
    </row>
    <row r="493" spans="1:18" s="46" customFormat="1" ht="15" x14ac:dyDescent="0.25">
      <c r="A493" s="47" t="s">
        <v>1209</v>
      </c>
      <c r="B493" s="50"/>
      <c r="C493" s="50"/>
      <c r="D493" s="64"/>
      <c r="E493" s="65"/>
      <c r="F493" s="65"/>
      <c r="G493" s="65"/>
      <c r="H493" s="65"/>
      <c r="I493" s="65"/>
      <c r="J493" s="65"/>
      <c r="K493" s="65"/>
      <c r="L493" s="65"/>
      <c r="M493" s="65"/>
      <c r="N493" s="65"/>
      <c r="O493" s="65"/>
      <c r="P493" s="65"/>
      <c r="Q493" s="61"/>
      <c r="R493" s="61"/>
    </row>
    <row r="494" spans="1:18" s="46" customFormat="1" ht="15" thickBot="1" x14ac:dyDescent="0.25">
      <c r="A494" s="66"/>
      <c r="B494" s="65"/>
      <c r="C494" s="67"/>
      <c r="D494" s="67"/>
      <c r="E494" s="65"/>
      <c r="F494" s="66"/>
      <c r="G494" s="65"/>
      <c r="H494" s="65"/>
      <c r="I494" s="65"/>
      <c r="J494" s="65"/>
      <c r="K494" s="65"/>
      <c r="L494" s="65"/>
      <c r="M494" s="65"/>
      <c r="N494" s="65"/>
      <c r="O494" s="65"/>
      <c r="P494" s="65"/>
      <c r="Q494" s="68"/>
      <c r="R494" s="68"/>
    </row>
    <row r="495" spans="1:18" s="46" customFormat="1" ht="27.75" customHeight="1" thickBot="1" x14ac:dyDescent="0.3">
      <c r="A495" s="147" t="s">
        <v>1296</v>
      </c>
      <c r="B495" s="148"/>
      <c r="C495" s="148"/>
      <c r="D495" s="148"/>
      <c r="E495" s="148"/>
      <c r="F495" s="148"/>
      <c r="G495" s="148"/>
      <c r="H495" s="148"/>
      <c r="I495" s="148"/>
      <c r="J495" s="148"/>
      <c r="K495" s="148"/>
      <c r="L495" s="148"/>
      <c r="M495" s="148"/>
      <c r="N495" s="148"/>
      <c r="O495" s="148"/>
      <c r="P495" s="148"/>
      <c r="Q495" s="148"/>
      <c r="R495" s="149"/>
    </row>
    <row r="496" spans="1:18" s="46" customFormat="1" ht="60.75" thickBot="1" x14ac:dyDescent="0.3">
      <c r="A496" s="108" t="s">
        <v>1158</v>
      </c>
      <c r="B496" s="109" t="s">
        <v>1159</v>
      </c>
      <c r="C496" s="110" t="s">
        <v>1160</v>
      </c>
      <c r="D496" s="111" t="s">
        <v>1161</v>
      </c>
      <c r="E496" s="110" t="s">
        <v>1162</v>
      </c>
      <c r="F496" s="110" t="s">
        <v>1163</v>
      </c>
      <c r="G496" s="110" t="s">
        <v>1164</v>
      </c>
      <c r="H496" s="110" t="s">
        <v>1165</v>
      </c>
      <c r="I496" s="112" t="s">
        <v>1166</v>
      </c>
      <c r="J496" s="112" t="s">
        <v>1167</v>
      </c>
      <c r="K496" s="112" t="s">
        <v>1168</v>
      </c>
      <c r="L496" s="113" t="s">
        <v>1169</v>
      </c>
      <c r="M496" s="110" t="s">
        <v>1170</v>
      </c>
      <c r="N496" s="110" t="s">
        <v>1171</v>
      </c>
      <c r="O496" s="114" t="s">
        <v>1172</v>
      </c>
      <c r="P496" s="110" t="s">
        <v>1173</v>
      </c>
      <c r="Q496" s="110" t="s">
        <v>1174</v>
      </c>
      <c r="R496" s="115" t="s">
        <v>1175</v>
      </c>
    </row>
    <row r="497" spans="1:18" s="46" customFormat="1" ht="15.75" thickBot="1" x14ac:dyDescent="0.25">
      <c r="A497" s="116">
        <v>1</v>
      </c>
      <c r="B497" s="117">
        <v>2</v>
      </c>
      <c r="C497" s="118">
        <v>3</v>
      </c>
      <c r="D497" s="118">
        <v>4</v>
      </c>
      <c r="E497" s="118">
        <v>5</v>
      </c>
      <c r="F497" s="118">
        <v>6</v>
      </c>
      <c r="G497" s="118">
        <v>7</v>
      </c>
      <c r="H497" s="119">
        <v>8</v>
      </c>
      <c r="I497" s="119">
        <v>9</v>
      </c>
      <c r="J497" s="119">
        <v>10</v>
      </c>
      <c r="K497" s="119">
        <v>11</v>
      </c>
      <c r="L497" s="119">
        <v>12</v>
      </c>
      <c r="M497" s="138">
        <v>13</v>
      </c>
      <c r="N497" s="139">
        <v>14</v>
      </c>
      <c r="O497" s="139" t="s">
        <v>1176</v>
      </c>
      <c r="P497" s="139" t="s">
        <v>1177</v>
      </c>
      <c r="Q497" s="139" t="s">
        <v>1178</v>
      </c>
      <c r="R497" s="140" t="s">
        <v>1179</v>
      </c>
    </row>
    <row r="498" spans="1:18" ht="85.5" x14ac:dyDescent="0.2">
      <c r="A498" s="2">
        <v>375</v>
      </c>
      <c r="B498" s="1" t="s">
        <v>912</v>
      </c>
      <c r="C498" s="3" t="s">
        <v>913</v>
      </c>
      <c r="D498" s="1" t="s">
        <v>914</v>
      </c>
      <c r="E498" s="1" t="s">
        <v>3</v>
      </c>
      <c r="F498" s="1" t="s">
        <v>477</v>
      </c>
      <c r="G498" s="4">
        <v>200</v>
      </c>
      <c r="H498" s="4"/>
      <c r="I498" s="4"/>
      <c r="J498" s="4"/>
      <c r="K498" s="4"/>
      <c r="L498" s="4"/>
      <c r="M498" s="130">
        <v>0</v>
      </c>
      <c r="N498" s="131">
        <v>0</v>
      </c>
      <c r="O498" s="121">
        <f t="shared" ref="O498:O504" si="52">+(N498/100)*M498</f>
        <v>0</v>
      </c>
      <c r="P498" s="121">
        <f t="shared" ref="P498:P504" si="53">+M498+O498</f>
        <v>0</v>
      </c>
      <c r="Q498" s="121">
        <f t="shared" ref="Q498:Q504" si="54">+G498*M498</f>
        <v>0</v>
      </c>
      <c r="R498" s="121">
        <f t="shared" ref="R498:R504" si="55">+G498*P498</f>
        <v>0</v>
      </c>
    </row>
    <row r="499" spans="1:18" ht="85.5" x14ac:dyDescent="0.2">
      <c r="A499" s="2">
        <v>376</v>
      </c>
      <c r="B499" s="1" t="s">
        <v>915</v>
      </c>
      <c r="C499" s="3" t="s">
        <v>916</v>
      </c>
      <c r="D499" s="1" t="s">
        <v>917</v>
      </c>
      <c r="E499" s="1" t="s">
        <v>3</v>
      </c>
      <c r="F499" s="1" t="s">
        <v>477</v>
      </c>
      <c r="G499" s="4">
        <v>135</v>
      </c>
      <c r="H499" s="4"/>
      <c r="I499" s="4"/>
      <c r="J499" s="4"/>
      <c r="K499" s="4"/>
      <c r="L499" s="4"/>
      <c r="M499" s="130">
        <v>0</v>
      </c>
      <c r="N499" s="131">
        <v>0</v>
      </c>
      <c r="O499" s="121">
        <f t="shared" si="52"/>
        <v>0</v>
      </c>
      <c r="P499" s="121">
        <f t="shared" si="53"/>
        <v>0</v>
      </c>
      <c r="Q499" s="121">
        <f t="shared" si="54"/>
        <v>0</v>
      </c>
      <c r="R499" s="121">
        <f t="shared" si="55"/>
        <v>0</v>
      </c>
    </row>
    <row r="500" spans="1:18" ht="85.5" x14ac:dyDescent="0.2">
      <c r="A500" s="2">
        <v>377</v>
      </c>
      <c r="B500" s="1" t="s">
        <v>918</v>
      </c>
      <c r="C500" s="3" t="s">
        <v>919</v>
      </c>
      <c r="D500" s="1" t="s">
        <v>920</v>
      </c>
      <c r="E500" s="1" t="s">
        <v>3</v>
      </c>
      <c r="F500" s="1" t="s">
        <v>477</v>
      </c>
      <c r="G500" s="4">
        <v>875</v>
      </c>
      <c r="H500" s="4"/>
      <c r="I500" s="4"/>
      <c r="J500" s="4"/>
      <c r="K500" s="4"/>
      <c r="L500" s="4"/>
      <c r="M500" s="130">
        <v>0</v>
      </c>
      <c r="N500" s="131">
        <v>0</v>
      </c>
      <c r="O500" s="121">
        <f t="shared" si="52"/>
        <v>0</v>
      </c>
      <c r="P500" s="121">
        <f t="shared" si="53"/>
        <v>0</v>
      </c>
      <c r="Q500" s="121">
        <f t="shared" si="54"/>
        <v>0</v>
      </c>
      <c r="R500" s="121">
        <f t="shared" si="55"/>
        <v>0</v>
      </c>
    </row>
    <row r="501" spans="1:18" ht="228" x14ac:dyDescent="0.2">
      <c r="A501" s="2">
        <v>378</v>
      </c>
      <c r="B501" s="1" t="s">
        <v>921</v>
      </c>
      <c r="C501" s="3" t="s">
        <v>922</v>
      </c>
      <c r="D501" s="1" t="s">
        <v>1056</v>
      </c>
      <c r="E501" s="1" t="s">
        <v>3</v>
      </c>
      <c r="F501" s="1" t="s">
        <v>477</v>
      </c>
      <c r="G501" s="4">
        <v>9500</v>
      </c>
      <c r="H501" s="4"/>
      <c r="I501" s="4"/>
      <c r="J501" s="4"/>
      <c r="K501" s="4"/>
      <c r="L501" s="4"/>
      <c r="M501" s="130">
        <v>0</v>
      </c>
      <c r="N501" s="131">
        <v>0</v>
      </c>
      <c r="O501" s="121">
        <f t="shared" si="52"/>
        <v>0</v>
      </c>
      <c r="P501" s="121">
        <f t="shared" si="53"/>
        <v>0</v>
      </c>
      <c r="Q501" s="121">
        <f t="shared" si="54"/>
        <v>0</v>
      </c>
      <c r="R501" s="121">
        <f t="shared" si="55"/>
        <v>0</v>
      </c>
    </row>
    <row r="502" spans="1:18" ht="68.25" customHeight="1" x14ac:dyDescent="0.2">
      <c r="A502" s="2">
        <v>379</v>
      </c>
      <c r="B502" s="1" t="s">
        <v>923</v>
      </c>
      <c r="C502" s="3" t="s">
        <v>924</v>
      </c>
      <c r="D502" s="1" t="s">
        <v>925</v>
      </c>
      <c r="E502" s="1" t="s">
        <v>3</v>
      </c>
      <c r="F502" s="1" t="s">
        <v>477</v>
      </c>
      <c r="G502" s="4">
        <v>809</v>
      </c>
      <c r="H502" s="4"/>
      <c r="I502" s="4"/>
      <c r="J502" s="4"/>
      <c r="K502" s="4"/>
      <c r="L502" s="4"/>
      <c r="M502" s="130">
        <v>0</v>
      </c>
      <c r="N502" s="131">
        <v>0</v>
      </c>
      <c r="O502" s="121">
        <f t="shared" si="52"/>
        <v>0</v>
      </c>
      <c r="P502" s="121">
        <f t="shared" si="53"/>
        <v>0</v>
      </c>
      <c r="Q502" s="121">
        <f t="shared" si="54"/>
        <v>0</v>
      </c>
      <c r="R502" s="121">
        <f t="shared" si="55"/>
        <v>0</v>
      </c>
    </row>
    <row r="503" spans="1:18" ht="42.75" x14ac:dyDescent="0.2">
      <c r="A503" s="2">
        <v>380</v>
      </c>
      <c r="B503" s="1" t="s">
        <v>926</v>
      </c>
      <c r="C503" s="3" t="s">
        <v>927</v>
      </c>
      <c r="D503" s="1" t="s">
        <v>928</v>
      </c>
      <c r="E503" s="1" t="s">
        <v>11</v>
      </c>
      <c r="F503" s="1" t="s">
        <v>65</v>
      </c>
      <c r="G503" s="4">
        <v>10</v>
      </c>
      <c r="H503" s="4"/>
      <c r="I503" s="4"/>
      <c r="J503" s="4"/>
      <c r="K503" s="4"/>
      <c r="L503" s="4"/>
      <c r="M503" s="130">
        <v>0</v>
      </c>
      <c r="N503" s="131">
        <v>0</v>
      </c>
      <c r="O503" s="121">
        <f t="shared" si="52"/>
        <v>0</v>
      </c>
      <c r="P503" s="121">
        <f t="shared" si="53"/>
        <v>0</v>
      </c>
      <c r="Q503" s="121">
        <f t="shared" si="54"/>
        <v>0</v>
      </c>
      <c r="R503" s="121">
        <f t="shared" si="55"/>
        <v>0</v>
      </c>
    </row>
    <row r="504" spans="1:18" ht="72" thickBot="1" x14ac:dyDescent="0.25">
      <c r="A504" s="23">
        <v>381</v>
      </c>
      <c r="B504" s="24" t="s">
        <v>929</v>
      </c>
      <c r="C504" s="80" t="s">
        <v>930</v>
      </c>
      <c r="D504" s="24" t="s">
        <v>931</v>
      </c>
      <c r="E504" s="24" t="s">
        <v>3</v>
      </c>
      <c r="F504" s="24" t="s">
        <v>477</v>
      </c>
      <c r="G504" s="25">
        <v>182</v>
      </c>
      <c r="H504" s="25"/>
      <c r="I504" s="25"/>
      <c r="J504" s="25"/>
      <c r="K504" s="25"/>
      <c r="L504" s="25"/>
      <c r="M504" s="141">
        <v>0</v>
      </c>
      <c r="N504" s="142">
        <v>0</v>
      </c>
      <c r="O504" s="124">
        <f t="shared" si="52"/>
        <v>0</v>
      </c>
      <c r="P504" s="124">
        <f t="shared" si="53"/>
        <v>0</v>
      </c>
      <c r="Q504" s="124">
        <f t="shared" si="54"/>
        <v>0</v>
      </c>
      <c r="R504" s="124">
        <f t="shared" si="55"/>
        <v>0</v>
      </c>
    </row>
    <row r="505" spans="1:18" ht="15.75" thickBot="1" x14ac:dyDescent="0.3">
      <c r="A505" s="13" t="s">
        <v>162</v>
      </c>
      <c r="B505" s="14"/>
      <c r="C505" s="15" t="s">
        <v>1120</v>
      </c>
      <c r="D505" s="15" t="s">
        <v>162</v>
      </c>
      <c r="E505" s="14"/>
      <c r="F505" s="15" t="s">
        <v>162</v>
      </c>
      <c r="G505" s="15" t="s">
        <v>162</v>
      </c>
      <c r="H505" s="15"/>
      <c r="I505" s="15"/>
      <c r="J505" s="15"/>
      <c r="K505" s="15"/>
      <c r="L505" s="15"/>
      <c r="M505" s="15" t="s">
        <v>162</v>
      </c>
      <c r="N505" s="15" t="s">
        <v>162</v>
      </c>
      <c r="O505" s="15" t="s">
        <v>162</v>
      </c>
      <c r="P505" s="15" t="s">
        <v>162</v>
      </c>
      <c r="Q505" s="53">
        <f>+SUM(Q498:Q504)</f>
        <v>0</v>
      </c>
      <c r="R505" s="78">
        <f>+SUM(R498:R504)</f>
        <v>0</v>
      </c>
    </row>
    <row r="506" spans="1:18" ht="15" x14ac:dyDescent="0.25">
      <c r="A506" s="20"/>
      <c r="B506" s="29"/>
      <c r="C506" s="20"/>
      <c r="D506" s="20"/>
      <c r="E506" s="29"/>
      <c r="F506" s="20"/>
      <c r="G506" s="20"/>
      <c r="H506" s="20"/>
      <c r="I506" s="20"/>
      <c r="J506" s="20"/>
      <c r="K506" s="20"/>
      <c r="L506" s="20"/>
      <c r="M506" s="20"/>
      <c r="N506" s="20"/>
      <c r="O506" s="20"/>
      <c r="P506" s="20"/>
      <c r="Q506" s="21"/>
      <c r="R506" s="21"/>
    </row>
    <row r="507" spans="1:18" s="46" customFormat="1" ht="15" x14ac:dyDescent="0.25">
      <c r="A507" s="69"/>
      <c r="B507" s="57"/>
      <c r="C507" s="70"/>
      <c r="D507" s="20"/>
      <c r="E507" s="57"/>
      <c r="F507" s="71"/>
      <c r="G507" s="72"/>
      <c r="H507" s="72"/>
      <c r="I507" s="72"/>
      <c r="J507" s="72"/>
      <c r="K507" s="72"/>
      <c r="L507" s="72"/>
      <c r="M507" s="59"/>
      <c r="N507" s="73"/>
      <c r="O507" s="59"/>
      <c r="P507" s="59"/>
      <c r="Q507" s="59"/>
      <c r="R507" s="59"/>
    </row>
    <row r="508" spans="1:18" s="46" customFormat="1" ht="15" x14ac:dyDescent="0.25">
      <c r="A508" s="62" t="s">
        <v>1206</v>
      </c>
      <c r="B508" s="63"/>
      <c r="C508" s="63"/>
      <c r="D508" s="19"/>
      <c r="E508" s="60"/>
      <c r="F508" s="60"/>
      <c r="G508" s="60"/>
      <c r="H508" s="60"/>
      <c r="I508" s="60"/>
      <c r="J508" s="60"/>
      <c r="K508" s="60"/>
      <c r="L508" s="60"/>
      <c r="M508" s="60"/>
      <c r="N508" s="60"/>
      <c r="O508" s="65"/>
      <c r="P508" s="65"/>
      <c r="Q508" s="59"/>
      <c r="R508" s="59"/>
    </row>
    <row r="509" spans="1:18" s="46" customFormat="1" ht="15" x14ac:dyDescent="0.25">
      <c r="A509" s="47" t="s">
        <v>1207</v>
      </c>
      <c r="B509" s="74"/>
      <c r="C509" s="74"/>
      <c r="D509" s="47"/>
      <c r="E509" s="47"/>
      <c r="F509" s="47"/>
      <c r="G509" s="47"/>
      <c r="H509" s="47"/>
      <c r="I509" s="47"/>
      <c r="J509" s="47"/>
      <c r="K509" s="47"/>
      <c r="L509" s="47"/>
      <c r="M509" s="47"/>
      <c r="N509" s="47"/>
      <c r="Q509" s="59"/>
      <c r="R509" s="59"/>
    </row>
    <row r="510" spans="1:18" s="46" customFormat="1" ht="15" x14ac:dyDescent="0.25">
      <c r="A510" s="143" t="s">
        <v>1208</v>
      </c>
      <c r="B510" s="143"/>
      <c r="C510" s="143"/>
      <c r="D510" s="143"/>
      <c r="E510" s="143"/>
      <c r="F510" s="143"/>
      <c r="G510" s="143"/>
      <c r="H510" s="143"/>
      <c r="I510" s="143"/>
      <c r="J510" s="143"/>
      <c r="K510" s="143"/>
      <c r="L510" s="143"/>
      <c r="M510" s="143"/>
      <c r="N510" s="47"/>
      <c r="O510" s="65"/>
      <c r="P510" s="65"/>
      <c r="Q510" s="59"/>
      <c r="R510" s="75"/>
    </row>
    <row r="511" spans="1:18" s="46" customFormat="1" ht="15" x14ac:dyDescent="0.25">
      <c r="A511" s="47" t="s">
        <v>1209</v>
      </c>
      <c r="B511" s="74"/>
      <c r="C511" s="74"/>
      <c r="D511" s="19"/>
      <c r="E511" s="60"/>
      <c r="F511" s="60"/>
      <c r="G511" s="60"/>
      <c r="H511" s="60"/>
      <c r="I511" s="60"/>
      <c r="J511" s="60"/>
      <c r="K511" s="60"/>
      <c r="L511" s="60"/>
      <c r="M511" s="60"/>
      <c r="N511" s="60"/>
      <c r="O511" s="65"/>
      <c r="P511" s="65"/>
      <c r="Q511" s="59"/>
      <c r="R511" s="75"/>
    </row>
    <row r="512" spans="1:18" s="46" customFormat="1" ht="46.5" customHeight="1" thickBot="1" x14ac:dyDescent="0.25">
      <c r="A512" s="151" t="s">
        <v>1210</v>
      </c>
      <c r="B512" s="151"/>
      <c r="C512" s="151"/>
      <c r="D512" s="151"/>
      <c r="E512" s="151"/>
      <c r="F512" s="151"/>
      <c r="G512" s="151"/>
      <c r="H512" s="151"/>
      <c r="I512" s="151"/>
      <c r="J512" s="151"/>
      <c r="K512" s="151"/>
      <c r="L512" s="151"/>
      <c r="M512" s="151"/>
      <c r="N512" s="151"/>
      <c r="O512" s="151"/>
      <c r="P512" s="151"/>
      <c r="Q512" s="151"/>
      <c r="R512" s="151"/>
    </row>
    <row r="513" spans="1:18" s="46" customFormat="1" ht="28.5" customHeight="1" thickBot="1" x14ac:dyDescent="0.3">
      <c r="A513" s="147" t="s">
        <v>1205</v>
      </c>
      <c r="B513" s="148"/>
      <c r="C513" s="148"/>
      <c r="D513" s="148"/>
      <c r="E513" s="148"/>
      <c r="F513" s="148"/>
      <c r="G513" s="148"/>
      <c r="H513" s="148"/>
      <c r="I513" s="148"/>
      <c r="J513" s="148"/>
      <c r="K513" s="148"/>
      <c r="L513" s="148"/>
      <c r="M513" s="148"/>
      <c r="N513" s="148"/>
      <c r="O513" s="148"/>
      <c r="P513" s="148"/>
      <c r="Q513" s="148"/>
      <c r="R513" s="149"/>
    </row>
    <row r="514" spans="1:18" s="46" customFormat="1" ht="60.75" thickBot="1" x14ac:dyDescent="0.3">
      <c r="A514" s="108" t="s">
        <v>1158</v>
      </c>
      <c r="B514" s="109" t="s">
        <v>1159</v>
      </c>
      <c r="C514" s="110" t="s">
        <v>1160</v>
      </c>
      <c r="D514" s="111" t="s">
        <v>1161</v>
      </c>
      <c r="E514" s="110" t="s">
        <v>1162</v>
      </c>
      <c r="F514" s="110" t="s">
        <v>1163</v>
      </c>
      <c r="G514" s="110" t="s">
        <v>1164</v>
      </c>
      <c r="H514" s="110" t="s">
        <v>1165</v>
      </c>
      <c r="I514" s="112" t="s">
        <v>1166</v>
      </c>
      <c r="J514" s="112" t="s">
        <v>1167</v>
      </c>
      <c r="K514" s="112" t="s">
        <v>1168</v>
      </c>
      <c r="L514" s="113" t="s">
        <v>1169</v>
      </c>
      <c r="M514" s="110" t="s">
        <v>1170</v>
      </c>
      <c r="N514" s="110" t="s">
        <v>1171</v>
      </c>
      <c r="O514" s="114" t="s">
        <v>1172</v>
      </c>
      <c r="P514" s="110" t="s">
        <v>1173</v>
      </c>
      <c r="Q514" s="110" t="s">
        <v>1174</v>
      </c>
      <c r="R514" s="115" t="s">
        <v>1175</v>
      </c>
    </row>
    <row r="515" spans="1:18" s="46" customFormat="1" ht="15.75" thickBot="1" x14ac:dyDescent="0.25">
      <c r="A515" s="116">
        <v>1</v>
      </c>
      <c r="B515" s="117">
        <v>2</v>
      </c>
      <c r="C515" s="118">
        <v>3</v>
      </c>
      <c r="D515" s="118">
        <v>4</v>
      </c>
      <c r="E515" s="118">
        <v>5</v>
      </c>
      <c r="F515" s="118">
        <v>6</v>
      </c>
      <c r="G515" s="118">
        <v>7</v>
      </c>
      <c r="H515" s="119">
        <v>8</v>
      </c>
      <c r="I515" s="119">
        <v>9</v>
      </c>
      <c r="J515" s="119">
        <v>10</v>
      </c>
      <c r="K515" s="119">
        <v>11</v>
      </c>
      <c r="L515" s="119">
        <v>12</v>
      </c>
      <c r="M515" s="119">
        <v>13</v>
      </c>
      <c r="N515" s="118">
        <v>14</v>
      </c>
      <c r="O515" s="118" t="s">
        <v>1176</v>
      </c>
      <c r="P515" s="118" t="s">
        <v>1177</v>
      </c>
      <c r="Q515" s="118" t="s">
        <v>1178</v>
      </c>
      <c r="R515" s="120" t="s">
        <v>1179</v>
      </c>
    </row>
    <row r="516" spans="1:18" x14ac:dyDescent="0.2">
      <c r="A516" s="2">
        <v>1</v>
      </c>
      <c r="B516" s="1" t="s">
        <v>908</v>
      </c>
      <c r="C516" s="1" t="s">
        <v>1127</v>
      </c>
      <c r="D516" s="1" t="s">
        <v>1126</v>
      </c>
      <c r="E516" s="1" t="s">
        <v>11</v>
      </c>
      <c r="F516" s="17">
        <v>100</v>
      </c>
      <c r="G516" s="4">
        <v>1</v>
      </c>
      <c r="H516" s="4"/>
      <c r="I516" s="4"/>
      <c r="J516" s="4"/>
      <c r="K516" s="4"/>
      <c r="L516" s="4"/>
      <c r="M516" s="130">
        <v>0</v>
      </c>
      <c r="N516" s="131">
        <v>0</v>
      </c>
      <c r="O516" s="121">
        <f t="shared" ref="O516:O521" si="56">+(N516/100)*M516</f>
        <v>0</v>
      </c>
      <c r="P516" s="121">
        <f t="shared" ref="P516:P521" si="57">+M516+O516</f>
        <v>0</v>
      </c>
      <c r="Q516" s="121">
        <f t="shared" ref="Q516:Q521" si="58">+G516*M516</f>
        <v>0</v>
      </c>
      <c r="R516" s="121">
        <f t="shared" ref="R516:R521" si="59">+G516*P516</f>
        <v>0</v>
      </c>
    </row>
    <row r="517" spans="1:18" ht="28.5" x14ac:dyDescent="0.2">
      <c r="A517" s="2">
        <v>3</v>
      </c>
      <c r="B517" s="1" t="s">
        <v>909</v>
      </c>
      <c r="C517" s="1" t="s">
        <v>1128</v>
      </c>
      <c r="D517" s="1" t="s">
        <v>1123</v>
      </c>
      <c r="E517" s="1" t="s">
        <v>11</v>
      </c>
      <c r="F517" s="17">
        <v>50</v>
      </c>
      <c r="G517" s="4">
        <v>23</v>
      </c>
      <c r="H517" s="4"/>
      <c r="I517" s="4"/>
      <c r="J517" s="4"/>
      <c r="K517" s="4"/>
      <c r="L517" s="4"/>
      <c r="M517" s="130">
        <v>0</v>
      </c>
      <c r="N517" s="131">
        <v>0</v>
      </c>
      <c r="O517" s="121">
        <f t="shared" si="56"/>
        <v>0</v>
      </c>
      <c r="P517" s="121">
        <f t="shared" si="57"/>
        <v>0</v>
      </c>
      <c r="Q517" s="121">
        <f t="shared" si="58"/>
        <v>0</v>
      </c>
      <c r="R517" s="121">
        <f t="shared" si="59"/>
        <v>0</v>
      </c>
    </row>
    <row r="518" spans="1:18" ht="57" x14ac:dyDescent="0.2">
      <c r="A518" s="2">
        <v>4</v>
      </c>
      <c r="B518" s="1" t="s">
        <v>910</v>
      </c>
      <c r="C518" s="1" t="s">
        <v>1129</v>
      </c>
      <c r="D518" s="1" t="s">
        <v>1130</v>
      </c>
      <c r="E518" s="1" t="s">
        <v>11</v>
      </c>
      <c r="F518" s="17">
        <v>250</v>
      </c>
      <c r="G518" s="4">
        <v>3</v>
      </c>
      <c r="H518" s="4"/>
      <c r="I518" s="4"/>
      <c r="J518" s="4"/>
      <c r="K518" s="4"/>
      <c r="L518" s="4"/>
      <c r="M518" s="130">
        <v>0</v>
      </c>
      <c r="N518" s="131">
        <v>0</v>
      </c>
      <c r="O518" s="121">
        <f t="shared" si="56"/>
        <v>0</v>
      </c>
      <c r="P518" s="121">
        <f t="shared" si="57"/>
        <v>0</v>
      </c>
      <c r="Q518" s="121">
        <f t="shared" si="58"/>
        <v>0</v>
      </c>
      <c r="R518" s="121">
        <f t="shared" si="59"/>
        <v>0</v>
      </c>
    </row>
    <row r="519" spans="1:18" ht="28.5" x14ac:dyDescent="0.2">
      <c r="A519" s="2">
        <v>5</v>
      </c>
      <c r="B519" s="1" t="s">
        <v>911</v>
      </c>
      <c r="C519" s="1" t="s">
        <v>1121</v>
      </c>
      <c r="D519" s="1" t="s">
        <v>1122</v>
      </c>
      <c r="E519" s="1" t="s">
        <v>11</v>
      </c>
      <c r="F519" s="1" t="s">
        <v>12</v>
      </c>
      <c r="G519" s="4">
        <v>6</v>
      </c>
      <c r="H519" s="4"/>
      <c r="I519" s="4"/>
      <c r="J519" s="4"/>
      <c r="K519" s="4"/>
      <c r="L519" s="4"/>
      <c r="M519" s="130">
        <v>0</v>
      </c>
      <c r="N519" s="131">
        <v>0</v>
      </c>
      <c r="O519" s="121">
        <f t="shared" si="56"/>
        <v>0</v>
      </c>
      <c r="P519" s="121">
        <f t="shared" si="57"/>
        <v>0</v>
      </c>
      <c r="Q519" s="121">
        <f t="shared" si="58"/>
        <v>0</v>
      </c>
      <c r="R519" s="121">
        <f t="shared" si="59"/>
        <v>0</v>
      </c>
    </row>
    <row r="520" spans="1:18" ht="28.5" x14ac:dyDescent="0.2">
      <c r="A520" s="23"/>
      <c r="B520" s="24"/>
      <c r="C520" s="24" t="s">
        <v>1125</v>
      </c>
      <c r="D520" s="24" t="s">
        <v>1124</v>
      </c>
      <c r="E520" s="24" t="s">
        <v>11</v>
      </c>
      <c r="F520" s="24" t="s">
        <v>1057</v>
      </c>
      <c r="G520" s="25">
        <v>100</v>
      </c>
      <c r="H520" s="25"/>
      <c r="I520" s="25"/>
      <c r="J520" s="25"/>
      <c r="K520" s="25"/>
      <c r="L520" s="25"/>
      <c r="M520" s="130">
        <v>0</v>
      </c>
      <c r="N520" s="131">
        <v>0</v>
      </c>
      <c r="O520" s="121">
        <f t="shared" si="56"/>
        <v>0</v>
      </c>
      <c r="P520" s="121">
        <f t="shared" si="57"/>
        <v>0</v>
      </c>
      <c r="Q520" s="121">
        <f t="shared" si="58"/>
        <v>0</v>
      </c>
      <c r="R520" s="121">
        <f t="shared" si="59"/>
        <v>0</v>
      </c>
    </row>
    <row r="521" spans="1:18" ht="29.25" thickBot="1" x14ac:dyDescent="0.25">
      <c r="A521" s="23">
        <v>14</v>
      </c>
      <c r="B521" s="24" t="s">
        <v>856</v>
      </c>
      <c r="C521" s="24" t="s">
        <v>1121</v>
      </c>
      <c r="D521" s="24" t="s">
        <v>1122</v>
      </c>
      <c r="E521" s="24" t="s">
        <v>3</v>
      </c>
      <c r="F521" s="24" t="s">
        <v>4</v>
      </c>
      <c r="G521" s="25">
        <v>10</v>
      </c>
      <c r="H521" s="25"/>
      <c r="I521" s="25"/>
      <c r="J521" s="25"/>
      <c r="K521" s="25"/>
      <c r="L521" s="25"/>
      <c r="M521" s="130">
        <v>0</v>
      </c>
      <c r="N521" s="131">
        <v>0</v>
      </c>
      <c r="O521" s="124">
        <f t="shared" si="56"/>
        <v>0</v>
      </c>
      <c r="P521" s="124">
        <f t="shared" si="57"/>
        <v>0</v>
      </c>
      <c r="Q521" s="124">
        <f t="shared" si="58"/>
        <v>0</v>
      </c>
      <c r="R521" s="124">
        <f t="shared" si="59"/>
        <v>0</v>
      </c>
    </row>
    <row r="522" spans="1:18" ht="15.75" thickBot="1" x14ac:dyDescent="0.3">
      <c r="A522" s="13" t="s">
        <v>162</v>
      </c>
      <c r="B522" s="14"/>
      <c r="C522" s="15" t="s">
        <v>1120</v>
      </c>
      <c r="D522" s="15" t="s">
        <v>162</v>
      </c>
      <c r="E522" s="14"/>
      <c r="F522" s="15" t="s">
        <v>162</v>
      </c>
      <c r="G522" s="15" t="s">
        <v>162</v>
      </c>
      <c r="H522" s="15"/>
      <c r="I522" s="15"/>
      <c r="J522" s="15"/>
      <c r="K522" s="15"/>
      <c r="L522" s="15"/>
      <c r="M522" s="15" t="s">
        <v>162</v>
      </c>
      <c r="N522" s="15" t="s">
        <v>162</v>
      </c>
      <c r="O522" s="15" t="s">
        <v>162</v>
      </c>
      <c r="P522" s="15" t="s">
        <v>162</v>
      </c>
      <c r="Q522" s="53">
        <f>+SUM(Q516:Q521)</f>
        <v>0</v>
      </c>
      <c r="R522" s="78">
        <f>+SUM(R516:R521)</f>
        <v>0</v>
      </c>
    </row>
    <row r="523" spans="1:18" ht="15" x14ac:dyDescent="0.25">
      <c r="A523" s="20"/>
      <c r="B523" s="29"/>
      <c r="C523" s="20"/>
      <c r="D523" s="20"/>
      <c r="E523" s="29"/>
      <c r="F523" s="20"/>
      <c r="G523" s="20"/>
      <c r="H523" s="20"/>
      <c r="I523" s="20"/>
      <c r="J523" s="20"/>
      <c r="K523" s="20"/>
      <c r="L523" s="20"/>
      <c r="M523" s="20"/>
      <c r="N523" s="20"/>
      <c r="O523" s="20"/>
      <c r="P523" s="20"/>
      <c r="Q523" s="21"/>
      <c r="R523" s="21"/>
    </row>
    <row r="524" spans="1:18" s="46" customFormat="1" x14ac:dyDescent="0.2">
      <c r="A524" s="65"/>
      <c r="B524" s="65"/>
      <c r="C524" s="64"/>
      <c r="D524" s="64"/>
      <c r="E524" s="65"/>
      <c r="F524" s="65"/>
      <c r="G524" s="65"/>
      <c r="H524" s="65"/>
      <c r="I524" s="65"/>
      <c r="J524" s="65"/>
      <c r="K524" s="65"/>
      <c r="L524" s="65"/>
      <c r="M524" s="65"/>
      <c r="N524" s="65"/>
      <c r="O524" s="65"/>
      <c r="P524" s="65"/>
      <c r="Q524" s="75"/>
      <c r="R524" s="75"/>
    </row>
    <row r="525" spans="1:18" s="46" customFormat="1" ht="15" x14ac:dyDescent="0.25">
      <c r="A525" s="62" t="s">
        <v>1206</v>
      </c>
      <c r="B525" s="63"/>
      <c r="C525" s="63"/>
      <c r="D525" s="19"/>
      <c r="E525" s="60"/>
      <c r="F525" s="60"/>
      <c r="G525" s="60"/>
      <c r="H525" s="60"/>
      <c r="I525" s="60"/>
      <c r="J525" s="60"/>
      <c r="K525" s="60"/>
      <c r="L525" s="60"/>
      <c r="M525" s="60"/>
      <c r="N525" s="60"/>
      <c r="O525" s="65"/>
      <c r="P525" s="65"/>
      <c r="Q525" s="75"/>
      <c r="R525" s="75"/>
    </row>
    <row r="526" spans="1:18" s="46" customFormat="1" ht="15" x14ac:dyDescent="0.25">
      <c r="A526" s="47" t="s">
        <v>1207</v>
      </c>
      <c r="B526" s="74"/>
      <c r="C526" s="74"/>
      <c r="D526" s="47"/>
      <c r="E526" s="47"/>
      <c r="F526" s="47"/>
      <c r="G526" s="47"/>
      <c r="H526" s="47"/>
      <c r="I526" s="47"/>
      <c r="J526" s="47"/>
      <c r="K526" s="47"/>
      <c r="L526" s="47"/>
      <c r="M526" s="47"/>
      <c r="N526" s="47"/>
      <c r="R526" s="75"/>
    </row>
    <row r="527" spans="1:18" s="46" customFormat="1" ht="15" x14ac:dyDescent="0.25">
      <c r="A527" s="143" t="s">
        <v>1208</v>
      </c>
      <c r="B527" s="143"/>
      <c r="C527" s="143"/>
      <c r="D527" s="143"/>
      <c r="E527" s="143"/>
      <c r="F527" s="143"/>
      <c r="G527" s="143"/>
      <c r="H527" s="143"/>
      <c r="I527" s="143"/>
      <c r="J527" s="143"/>
      <c r="K527" s="143"/>
      <c r="L527" s="143"/>
      <c r="M527" s="143"/>
      <c r="N527" s="47"/>
      <c r="O527" s="65"/>
      <c r="P527" s="65"/>
      <c r="Q527" s="75"/>
      <c r="R527" s="75"/>
    </row>
    <row r="528" spans="1:18" s="46" customFormat="1" ht="24" customHeight="1" x14ac:dyDescent="0.25">
      <c r="A528" s="47" t="s">
        <v>1209</v>
      </c>
      <c r="B528" s="74"/>
      <c r="C528" s="74"/>
      <c r="D528" s="19"/>
      <c r="E528" s="60"/>
      <c r="F528" s="60"/>
      <c r="G528" s="60"/>
      <c r="H528" s="60"/>
      <c r="I528" s="60"/>
      <c r="J528" s="60"/>
      <c r="K528" s="60"/>
      <c r="L528" s="60"/>
      <c r="M528" s="60"/>
      <c r="N528" s="60"/>
      <c r="O528" s="65"/>
      <c r="P528" s="65"/>
      <c r="Q528" s="75"/>
      <c r="R528" s="75"/>
    </row>
    <row r="529" spans="1:18" s="46" customFormat="1" ht="24" customHeight="1" thickBot="1" x14ac:dyDescent="0.25">
      <c r="A529" s="76"/>
      <c r="B529" s="76"/>
      <c r="C529" s="76"/>
      <c r="D529" s="76"/>
      <c r="E529" s="76"/>
      <c r="F529" s="76"/>
      <c r="G529" s="76"/>
      <c r="H529" s="76"/>
      <c r="I529" s="76"/>
      <c r="J529" s="76"/>
      <c r="K529" s="76"/>
      <c r="L529" s="76"/>
      <c r="M529" s="76"/>
      <c r="N529" s="76"/>
      <c r="O529" s="76"/>
      <c r="P529" s="76"/>
      <c r="Q529" s="76"/>
      <c r="R529" s="76"/>
    </row>
    <row r="530" spans="1:18" s="46" customFormat="1" ht="23.25" customHeight="1" thickBot="1" x14ac:dyDescent="0.25">
      <c r="A530" s="144" t="s">
        <v>1231</v>
      </c>
      <c r="B530" s="145"/>
      <c r="C530" s="145"/>
      <c r="D530" s="145"/>
      <c r="E530" s="145"/>
      <c r="F530" s="145"/>
      <c r="G530" s="145"/>
      <c r="H530" s="145"/>
      <c r="I530" s="145"/>
      <c r="J530" s="145"/>
      <c r="K530" s="145"/>
      <c r="L530" s="145"/>
      <c r="M530" s="145"/>
      <c r="N530" s="145"/>
      <c r="O530" s="145"/>
      <c r="P530" s="146"/>
      <c r="Q530" s="125">
        <f>+Q87+Q146+Q162+Q203+Q241+Q265+Q293+Q399+Q432+Q459+Q488+Q505+Q522</f>
        <v>0</v>
      </c>
      <c r="R530" s="126">
        <f>+R87+R146+R162+R203+R241+R265+R293+R399+R432+R459+R488+R505+R522</f>
        <v>0</v>
      </c>
    </row>
    <row r="531" spans="1:18" s="46" customFormat="1" ht="23.25" customHeight="1" thickBot="1" x14ac:dyDescent="0.25">
      <c r="A531" s="144" t="s">
        <v>1232</v>
      </c>
      <c r="B531" s="145"/>
      <c r="C531" s="145"/>
      <c r="D531" s="145"/>
      <c r="E531" s="145"/>
      <c r="F531" s="145"/>
      <c r="G531" s="145"/>
      <c r="H531" s="145"/>
      <c r="I531" s="145"/>
      <c r="J531" s="145"/>
      <c r="K531" s="145"/>
      <c r="L531" s="145"/>
      <c r="M531" s="145"/>
      <c r="N531" s="145"/>
      <c r="O531" s="145"/>
      <c r="P531" s="146"/>
      <c r="Q531" s="126">
        <f>+Q530*2</f>
        <v>0</v>
      </c>
      <c r="R531" s="127">
        <f>+R530*2</f>
        <v>0</v>
      </c>
    </row>
    <row r="532" spans="1:18" s="46" customFormat="1" ht="26.25" customHeight="1" x14ac:dyDescent="0.25">
      <c r="A532" s="58" t="s">
        <v>1211</v>
      </c>
      <c r="B532" s="58"/>
      <c r="C532" s="58"/>
      <c r="D532" s="58"/>
      <c r="E532" s="128"/>
      <c r="F532" s="128"/>
      <c r="G532" s="35"/>
      <c r="H532" s="35"/>
      <c r="I532" s="35"/>
      <c r="J532" s="12"/>
      <c r="K532" s="12"/>
      <c r="L532" s="12"/>
      <c r="M532" s="12"/>
      <c r="N532" s="76"/>
      <c r="O532" s="76"/>
      <c r="P532" s="76"/>
      <c r="Q532" s="76"/>
      <c r="R532" s="76"/>
    </row>
    <row r="533" spans="1:18" s="46" customFormat="1" ht="23.25" customHeight="1" x14ac:dyDescent="0.25">
      <c r="A533" s="58" t="s">
        <v>1212</v>
      </c>
      <c r="B533" s="58"/>
      <c r="C533" s="58"/>
      <c r="D533" s="58" t="s">
        <v>1213</v>
      </c>
      <c r="E533" s="128"/>
      <c r="F533" s="128"/>
      <c r="G533" s="35"/>
      <c r="H533" s="35"/>
      <c r="I533" s="35"/>
      <c r="J533" s="12"/>
      <c r="K533" s="12"/>
      <c r="L533" s="12"/>
      <c r="M533" s="12"/>
      <c r="N533" s="76"/>
      <c r="O533" s="76"/>
      <c r="P533" s="76"/>
      <c r="Q533" s="76"/>
      <c r="R533" s="76"/>
    </row>
    <row r="534" spans="1:18" s="46" customFormat="1" ht="15" x14ac:dyDescent="0.25">
      <c r="A534" s="58" t="s">
        <v>1214</v>
      </c>
      <c r="B534" s="58"/>
      <c r="C534" s="58"/>
      <c r="D534" s="58" t="s">
        <v>1215</v>
      </c>
      <c r="E534" s="128"/>
      <c r="F534" s="128"/>
      <c r="G534" s="35"/>
      <c r="H534" s="35"/>
      <c r="I534" s="35"/>
      <c r="J534" s="12"/>
      <c r="K534" s="12"/>
      <c r="L534" s="12"/>
      <c r="M534" s="12"/>
      <c r="N534" s="65"/>
      <c r="O534" s="65"/>
      <c r="P534" s="65"/>
      <c r="Q534" s="75"/>
      <c r="R534" s="75"/>
    </row>
    <row r="535" spans="1:18" s="46" customFormat="1" ht="15" x14ac:dyDescent="0.25">
      <c r="A535" s="58" t="s">
        <v>1216</v>
      </c>
      <c r="B535" s="58"/>
      <c r="C535" s="58"/>
      <c r="D535" s="58" t="s">
        <v>1217</v>
      </c>
      <c r="E535" s="128"/>
      <c r="F535" s="128"/>
      <c r="G535" s="35"/>
      <c r="H535" s="35"/>
      <c r="I535" s="35"/>
      <c r="J535" s="12"/>
      <c r="K535" s="12"/>
      <c r="L535" s="12"/>
      <c r="M535" s="12"/>
    </row>
    <row r="536" spans="1:18" s="46" customFormat="1" ht="15" x14ac:dyDescent="0.25">
      <c r="A536" s="58" t="s">
        <v>1218</v>
      </c>
      <c r="B536" s="58"/>
      <c r="C536" s="58"/>
      <c r="D536" s="58" t="s">
        <v>1219</v>
      </c>
      <c r="E536" s="128"/>
      <c r="F536" s="58"/>
      <c r="G536" s="35"/>
      <c r="H536" s="35"/>
      <c r="I536" s="35"/>
      <c r="J536" s="12"/>
      <c r="K536" s="12"/>
      <c r="L536" s="12"/>
      <c r="M536" s="12"/>
    </row>
    <row r="537" spans="1:18" s="46" customFormat="1" ht="15" x14ac:dyDescent="0.25">
      <c r="A537" s="58" t="s">
        <v>1220</v>
      </c>
      <c r="B537" s="58"/>
      <c r="C537" s="58"/>
      <c r="D537" s="58" t="s">
        <v>1221</v>
      </c>
      <c r="E537" s="128"/>
      <c r="F537" s="128"/>
      <c r="G537" s="35"/>
      <c r="H537" s="35"/>
      <c r="I537" s="35"/>
      <c r="J537" s="12"/>
      <c r="K537" s="12"/>
      <c r="L537" s="12"/>
      <c r="M537" s="12"/>
    </row>
    <row r="538" spans="1:18" s="46" customFormat="1" ht="15" x14ac:dyDescent="0.25">
      <c r="A538" s="58" t="s">
        <v>1222</v>
      </c>
      <c r="B538" s="58"/>
      <c r="C538" s="58"/>
      <c r="D538" s="58" t="s">
        <v>1223</v>
      </c>
      <c r="E538" s="128"/>
      <c r="F538" s="128"/>
      <c r="G538" s="35"/>
      <c r="H538" s="35"/>
      <c r="I538" s="35"/>
      <c r="J538" s="12"/>
      <c r="K538" s="12"/>
      <c r="L538" s="12"/>
      <c r="M538" s="12"/>
    </row>
    <row r="539" spans="1:18" s="46" customFormat="1" ht="15" x14ac:dyDescent="0.25">
      <c r="A539" s="58" t="s">
        <v>1224</v>
      </c>
      <c r="B539" s="58"/>
      <c r="C539" s="58"/>
      <c r="D539" s="58" t="s">
        <v>1225</v>
      </c>
      <c r="E539" s="128"/>
      <c r="F539" s="128"/>
      <c r="G539" s="35"/>
      <c r="H539" s="35"/>
      <c r="I539" s="35"/>
      <c r="J539" s="12"/>
      <c r="K539" s="12"/>
      <c r="L539" s="12"/>
      <c r="M539" s="12"/>
    </row>
    <row r="540" spans="1:18" s="46" customFormat="1" ht="15" x14ac:dyDescent="0.25">
      <c r="A540" s="58"/>
      <c r="B540" s="58"/>
      <c r="C540" s="58"/>
      <c r="D540" s="58"/>
      <c r="E540" s="128"/>
      <c r="F540" s="128"/>
      <c r="G540" s="35"/>
      <c r="H540" s="35"/>
      <c r="I540" s="35"/>
      <c r="J540" s="12"/>
      <c r="K540" s="12"/>
      <c r="L540" s="12"/>
      <c r="M540" s="12"/>
    </row>
    <row r="541" spans="1:18" s="46" customFormat="1" ht="15" x14ac:dyDescent="0.25">
      <c r="A541" s="58" t="s">
        <v>1226</v>
      </c>
      <c r="B541" s="58"/>
      <c r="C541" s="58"/>
      <c r="D541" s="58"/>
      <c r="E541" s="128"/>
      <c r="F541" s="128"/>
      <c r="G541" s="35"/>
      <c r="H541" s="35"/>
      <c r="I541" s="35"/>
      <c r="J541" s="12"/>
      <c r="K541" s="12"/>
      <c r="L541" s="12"/>
      <c r="M541" s="12"/>
    </row>
    <row r="542" spans="1:18" s="46" customFormat="1" x14ac:dyDescent="0.2">
      <c r="A542" s="35"/>
      <c r="B542" s="35"/>
      <c r="C542" s="35"/>
      <c r="D542" s="35"/>
      <c r="E542" s="129"/>
      <c r="F542" s="129"/>
      <c r="G542" s="35"/>
      <c r="H542" s="35"/>
      <c r="I542" s="35"/>
      <c r="J542" s="12"/>
      <c r="K542" s="12"/>
      <c r="L542" s="12"/>
      <c r="M542" s="12"/>
    </row>
    <row r="543" spans="1:18" s="46" customFormat="1" x14ac:dyDescent="0.2">
      <c r="A543" s="35" t="s">
        <v>1227</v>
      </c>
      <c r="B543" s="35"/>
      <c r="C543" s="35"/>
      <c r="D543" s="35"/>
      <c r="E543" s="129"/>
      <c r="F543" s="129"/>
      <c r="G543" s="35"/>
      <c r="H543" s="35"/>
      <c r="I543" s="35"/>
      <c r="J543" s="12"/>
      <c r="K543" s="12" t="s">
        <v>1228</v>
      </c>
      <c r="L543" s="12"/>
      <c r="M543" s="12"/>
    </row>
    <row r="544" spans="1:18" s="46" customFormat="1" x14ac:dyDescent="0.2">
      <c r="A544" s="35" t="s">
        <v>1229</v>
      </c>
      <c r="B544" s="35"/>
      <c r="C544" s="35"/>
      <c r="D544" s="35" t="s">
        <v>1230</v>
      </c>
      <c r="E544" s="129"/>
      <c r="F544" s="129"/>
      <c r="G544" s="35"/>
      <c r="H544" s="35"/>
      <c r="I544" s="35"/>
      <c r="J544" s="12"/>
      <c r="K544" s="12"/>
      <c r="L544" s="12"/>
      <c r="M544" s="12"/>
    </row>
    <row r="545" spans="3:3" s="46" customFormat="1" x14ac:dyDescent="0.2">
      <c r="C545" s="50"/>
    </row>
    <row r="546" spans="3:3" s="46" customFormat="1" x14ac:dyDescent="0.2">
      <c r="C546" s="50"/>
    </row>
  </sheetData>
  <mergeCells count="30">
    <mergeCell ref="A13:R13"/>
    <mergeCell ref="A153:R153"/>
    <mergeCell ref="A169:R169"/>
    <mergeCell ref="A210:R210"/>
    <mergeCell ref="A10:R10"/>
    <mergeCell ref="A463:M463"/>
    <mergeCell ref="A91:M91"/>
    <mergeCell ref="A150:M150"/>
    <mergeCell ref="A166:M166"/>
    <mergeCell ref="A207:M207"/>
    <mergeCell ref="A245:M245"/>
    <mergeCell ref="A94:R94"/>
    <mergeCell ref="A248:R248"/>
    <mergeCell ref="A272:R272"/>
    <mergeCell ref="A300:R300"/>
    <mergeCell ref="A406:R406"/>
    <mergeCell ref="A439:R439"/>
    <mergeCell ref="A269:M269"/>
    <mergeCell ref="A297:M297"/>
    <mergeCell ref="A403:M403"/>
    <mergeCell ref="A436:M436"/>
    <mergeCell ref="A527:M527"/>
    <mergeCell ref="A530:P530"/>
    <mergeCell ref="A531:P531"/>
    <mergeCell ref="A466:R466"/>
    <mergeCell ref="A495:R495"/>
    <mergeCell ref="A513:R513"/>
    <mergeCell ref="A492:M492"/>
    <mergeCell ref="A510:M510"/>
    <mergeCell ref="A512:R512"/>
  </mergeCells>
  <pageMargins left="0.70866141732283472" right="0.70866141732283472" top="0.74803149606299213" bottom="0.74803149606299213" header="0.31496062992125984" footer="0.31496062992125984"/>
  <pageSetup paperSize="8"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Kandrič</dc:creator>
  <cp:lastModifiedBy>Maja Kandrič</cp:lastModifiedBy>
  <cp:lastPrinted>2025-08-27T07:11:50Z</cp:lastPrinted>
  <dcterms:created xsi:type="dcterms:W3CDTF">2025-07-30T12:52:52Z</dcterms:created>
  <dcterms:modified xsi:type="dcterms:W3CDTF">2025-09-19T11:56:53Z</dcterms:modified>
</cp:coreProperties>
</file>